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natalia.oliwier\Desktop\PRZETARG  27.02.2026\ROK 2026\Postępowania\PN 27   wyroby medyczne\SWZ\"/>
    </mc:Choice>
  </mc:AlternateContent>
  <bookViews>
    <workbookView xWindow="0" yWindow="0" windowWidth="25545" windowHeight="11370" activeTab="1"/>
  </bookViews>
  <sheets>
    <sheet name="Nazwy" sheetId="99" r:id="rId1"/>
    <sheet name="  1" sheetId="198" r:id="rId2"/>
    <sheet name="  2" sheetId="197" r:id="rId3"/>
    <sheet name="  3" sheetId="199" r:id="rId4"/>
    <sheet name="  4" sheetId="200" r:id="rId5"/>
    <sheet name="  5" sheetId="201" r:id="rId6"/>
    <sheet name="  6" sheetId="202" r:id="rId7"/>
    <sheet name="  7" sheetId="203" r:id="rId8"/>
    <sheet name="  8" sheetId="204" r:id="rId9"/>
    <sheet name="  9" sheetId="205" r:id="rId10"/>
    <sheet name=" 10" sheetId="206" r:id="rId11"/>
    <sheet name=" 11" sheetId="207" r:id="rId12"/>
    <sheet name=" 12" sheetId="208" r:id="rId13"/>
    <sheet name=" 13" sheetId="209" r:id="rId14"/>
    <sheet name=" 14" sheetId="210" r:id="rId15"/>
    <sheet name=" 15" sheetId="211" r:id="rId16"/>
    <sheet name=" 16" sheetId="212" r:id="rId17"/>
    <sheet name=" 17" sheetId="213" r:id="rId18"/>
    <sheet name=" 18" sheetId="214" r:id="rId19"/>
    <sheet name=" 19" sheetId="215" r:id="rId20"/>
  </sheets>
  <definedNames>
    <definedName name="_xlnm.Print_Area" localSheetId="1">'  1'!$A$1:$K$19</definedName>
    <definedName name="_xlnm.Print_Area" localSheetId="2">'  2'!$A$1:$K$32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6" i="211" l="1"/>
  <c r="S16" i="211"/>
  <c r="P16" i="211"/>
  <c r="O16" i="211"/>
  <c r="N16" i="211"/>
  <c r="M16" i="211"/>
  <c r="H16" i="211"/>
  <c r="R16" i="211" s="1"/>
  <c r="T15" i="211"/>
  <c r="S15" i="211"/>
  <c r="P15" i="211"/>
  <c r="O15" i="211"/>
  <c r="N15" i="211"/>
  <c r="M15" i="211"/>
  <c r="H15" i="211"/>
  <c r="R15" i="211" s="1"/>
  <c r="T14" i="211"/>
  <c r="S14" i="211"/>
  <c r="P14" i="211"/>
  <c r="O14" i="211"/>
  <c r="N14" i="211"/>
  <c r="M14" i="211"/>
  <c r="H14" i="211"/>
  <c r="L14" i="211" s="1"/>
  <c r="T13" i="211"/>
  <c r="S13" i="211"/>
  <c r="P13" i="211"/>
  <c r="O13" i="211"/>
  <c r="N13" i="211"/>
  <c r="M13" i="211"/>
  <c r="H13" i="211"/>
  <c r="L13" i="211" s="1"/>
  <c r="T12" i="211"/>
  <c r="S12" i="211"/>
  <c r="P12" i="211"/>
  <c r="O12" i="211"/>
  <c r="N12" i="211"/>
  <c r="M12" i="211"/>
  <c r="M10" i="211" s="1"/>
  <c r="H12" i="211"/>
  <c r="R12" i="211" s="1"/>
  <c r="P10" i="211"/>
  <c r="C10" i="211"/>
  <c r="F1" i="211" s="1"/>
  <c r="T18" i="209"/>
  <c r="S18" i="209"/>
  <c r="R18" i="209"/>
  <c r="P18" i="209"/>
  <c r="O18" i="209"/>
  <c r="N18" i="209"/>
  <c r="M18" i="209"/>
  <c r="H18" i="209"/>
  <c r="L18" i="209" s="1"/>
  <c r="T17" i="209"/>
  <c r="S17" i="209"/>
  <c r="R17" i="209"/>
  <c r="P17" i="209"/>
  <c r="O17" i="209"/>
  <c r="N17" i="209"/>
  <c r="M17" i="209"/>
  <c r="H17" i="209"/>
  <c r="L17" i="209" s="1"/>
  <c r="T16" i="209"/>
  <c r="S16" i="209"/>
  <c r="P16" i="209"/>
  <c r="O16" i="209"/>
  <c r="N16" i="209"/>
  <c r="M16" i="209"/>
  <c r="J16" i="209"/>
  <c r="H16" i="209"/>
  <c r="L16" i="209" s="1"/>
  <c r="T15" i="209"/>
  <c r="S15" i="209"/>
  <c r="P15" i="209"/>
  <c r="O15" i="209"/>
  <c r="N15" i="209"/>
  <c r="M15" i="209"/>
  <c r="H15" i="209"/>
  <c r="J15" i="209" s="1"/>
  <c r="T14" i="209"/>
  <c r="S14" i="209"/>
  <c r="P14" i="209"/>
  <c r="O14" i="209"/>
  <c r="N14" i="209"/>
  <c r="M14" i="209"/>
  <c r="H14" i="209"/>
  <c r="R14" i="209" s="1"/>
  <c r="T13" i="209"/>
  <c r="S13" i="209"/>
  <c r="P13" i="209"/>
  <c r="O13" i="209"/>
  <c r="O11" i="209" s="1"/>
  <c r="N13" i="209"/>
  <c r="M13" i="209"/>
  <c r="H13" i="209"/>
  <c r="R13" i="209" s="1"/>
  <c r="T12" i="209"/>
  <c r="S12" i="209"/>
  <c r="P12" i="209"/>
  <c r="O12" i="209"/>
  <c r="N12" i="209"/>
  <c r="M12" i="209"/>
  <c r="H12" i="209"/>
  <c r="R12" i="209" s="1"/>
  <c r="C10" i="209"/>
  <c r="D10" i="209" s="1"/>
  <c r="T13" i="212"/>
  <c r="S13" i="212"/>
  <c r="P13" i="212"/>
  <c r="O13" i="212"/>
  <c r="O11" i="212" s="1"/>
  <c r="N13" i="212"/>
  <c r="N11" i="212" s="1"/>
  <c r="M13" i="212"/>
  <c r="H13" i="212"/>
  <c r="J13" i="212" s="1"/>
  <c r="T12" i="212"/>
  <c r="S12" i="212"/>
  <c r="P12" i="212"/>
  <c r="P11" i="212" s="1"/>
  <c r="O12" i="212"/>
  <c r="N12" i="212"/>
  <c r="M12" i="212"/>
  <c r="M11" i="212" s="1"/>
  <c r="H12" i="212"/>
  <c r="H14" i="212" s="1"/>
  <c r="H10" i="212" s="1"/>
  <c r="T11" i="212"/>
  <c r="E7" i="212" s="1"/>
  <c r="S11" i="212"/>
  <c r="E8" i="212" s="1"/>
  <c r="P10" i="212"/>
  <c r="O10" i="212"/>
  <c r="N10" i="212"/>
  <c r="M10" i="212"/>
  <c r="Q10" i="212" s="1"/>
  <c r="E5" i="212" s="1"/>
  <c r="C10" i="212"/>
  <c r="D10" i="212" s="1"/>
  <c r="H14" i="207"/>
  <c r="H10" i="207" s="1"/>
  <c r="T13" i="207"/>
  <c r="S13" i="207"/>
  <c r="R13" i="207"/>
  <c r="P13" i="207"/>
  <c r="O13" i="207"/>
  <c r="N13" i="207"/>
  <c r="M13" i="207"/>
  <c r="H13" i="207"/>
  <c r="L13" i="207" s="1"/>
  <c r="T12" i="207"/>
  <c r="T11" i="207" s="1"/>
  <c r="E7" i="207" s="1"/>
  <c r="S12" i="207"/>
  <c r="S11" i="207" s="1"/>
  <c r="E8" i="207" s="1"/>
  <c r="R12" i="207"/>
  <c r="R11" i="207" s="1"/>
  <c r="P12" i="207"/>
  <c r="P10" i="207" s="1"/>
  <c r="O12" i="207"/>
  <c r="O11" i="207" s="1"/>
  <c r="N12" i="207"/>
  <c r="M12" i="207"/>
  <c r="M11" i="207" s="1"/>
  <c r="H12" i="207"/>
  <c r="L12" i="207" s="1"/>
  <c r="L10" i="207" s="1"/>
  <c r="N11" i="207"/>
  <c r="N10" i="207"/>
  <c r="M10" i="207"/>
  <c r="C10" i="207"/>
  <c r="N10" i="211" l="1"/>
  <c r="Q10" i="211" s="1"/>
  <c r="E5" i="211" s="1"/>
  <c r="O10" i="211"/>
  <c r="P11" i="211"/>
  <c r="S11" i="211"/>
  <c r="E8" i="211" s="1"/>
  <c r="T11" i="211"/>
  <c r="E7" i="211" s="1"/>
  <c r="R14" i="211"/>
  <c r="N11" i="211"/>
  <c r="L15" i="211"/>
  <c r="M11" i="209"/>
  <c r="Q11" i="209" s="1"/>
  <c r="M10" i="209"/>
  <c r="P11" i="209"/>
  <c r="J16" i="211"/>
  <c r="N11" i="209"/>
  <c r="R16" i="209"/>
  <c r="H17" i="211"/>
  <c r="H10" i="211" s="1"/>
  <c r="J13" i="207"/>
  <c r="J18" i="209"/>
  <c r="J12" i="211"/>
  <c r="O10" i="209"/>
  <c r="L12" i="211"/>
  <c r="R15" i="209"/>
  <c r="R11" i="209" s="1"/>
  <c r="J12" i="209"/>
  <c r="L15" i="209"/>
  <c r="S11" i="209"/>
  <c r="E8" i="209" s="1"/>
  <c r="R13" i="211"/>
  <c r="R11" i="211" s="1"/>
  <c r="T11" i="209"/>
  <c r="E7" i="209" s="1"/>
  <c r="J17" i="209"/>
  <c r="J12" i="212"/>
  <c r="J13" i="209"/>
  <c r="M11" i="211"/>
  <c r="O11" i="211"/>
  <c r="L16" i="211"/>
  <c r="D10" i="211"/>
  <c r="J15" i="211"/>
  <c r="J14" i="211"/>
  <c r="J13" i="211"/>
  <c r="L14" i="209"/>
  <c r="J14" i="209"/>
  <c r="N10" i="209"/>
  <c r="L13" i="209"/>
  <c r="F1" i="209"/>
  <c r="P10" i="209"/>
  <c r="L12" i="209"/>
  <c r="H19" i="209"/>
  <c r="H10" i="209" s="1"/>
  <c r="Q11" i="207"/>
  <c r="J14" i="212"/>
  <c r="J10" i="212" s="1"/>
  <c r="Q11" i="212"/>
  <c r="L13" i="212"/>
  <c r="F1" i="212"/>
  <c r="L12" i="212"/>
  <c r="F1" i="207"/>
  <c r="O10" i="207"/>
  <c r="Q10" i="207" s="1"/>
  <c r="E5" i="207" s="1"/>
  <c r="J12" i="207"/>
  <c r="D10" i="207"/>
  <c r="P11" i="207"/>
  <c r="R13" i="212"/>
  <c r="R12" i="212"/>
  <c r="T13" i="206"/>
  <c r="S13" i="206"/>
  <c r="P13" i="206"/>
  <c r="O13" i="206"/>
  <c r="O11" i="206" s="1"/>
  <c r="N13" i="206"/>
  <c r="M13" i="206"/>
  <c r="L13" i="206"/>
  <c r="H13" i="206"/>
  <c r="R13" i="206" s="1"/>
  <c r="T12" i="206"/>
  <c r="T11" i="206" s="1"/>
  <c r="E7" i="206" s="1"/>
  <c r="S12" i="206"/>
  <c r="S11" i="206" s="1"/>
  <c r="E8" i="206" s="1"/>
  <c r="P12" i="206"/>
  <c r="P11" i="206" s="1"/>
  <c r="O12" i="206"/>
  <c r="N12" i="206"/>
  <c r="N11" i="206" s="1"/>
  <c r="M12" i="206"/>
  <c r="M11" i="206" s="1"/>
  <c r="H12" i="206"/>
  <c r="R12" i="206" s="1"/>
  <c r="P10" i="206"/>
  <c r="C10" i="206"/>
  <c r="D10" i="206" s="1"/>
  <c r="T20" i="205"/>
  <c r="S20" i="205"/>
  <c r="P20" i="205"/>
  <c r="O20" i="205"/>
  <c r="N20" i="205"/>
  <c r="M20" i="205"/>
  <c r="H20" i="205"/>
  <c r="R20" i="205" s="1"/>
  <c r="T19" i="205"/>
  <c r="S19" i="205"/>
  <c r="P19" i="205"/>
  <c r="O19" i="205"/>
  <c r="N19" i="205"/>
  <c r="M19" i="205"/>
  <c r="H19" i="205"/>
  <c r="L19" i="205" s="1"/>
  <c r="T18" i="205"/>
  <c r="S18" i="205"/>
  <c r="P18" i="205"/>
  <c r="O18" i="205"/>
  <c r="N18" i="205"/>
  <c r="M18" i="205"/>
  <c r="J18" i="205"/>
  <c r="H18" i="205"/>
  <c r="L18" i="205" s="1"/>
  <c r="T17" i="205"/>
  <c r="S17" i="205"/>
  <c r="R17" i="205"/>
  <c r="P17" i="205"/>
  <c r="O17" i="205"/>
  <c r="N17" i="205"/>
  <c r="M17" i="205"/>
  <c r="L17" i="205"/>
  <c r="J17" i="205"/>
  <c r="H17" i="205"/>
  <c r="T16" i="205"/>
  <c r="S16" i="205"/>
  <c r="R16" i="205"/>
  <c r="P16" i="205"/>
  <c r="P11" i="205" s="1"/>
  <c r="O16" i="205"/>
  <c r="N16" i="205"/>
  <c r="M16" i="205"/>
  <c r="H16" i="205"/>
  <c r="L16" i="205" s="1"/>
  <c r="T15" i="205"/>
  <c r="S15" i="205"/>
  <c r="R15" i="205"/>
  <c r="P15" i="205"/>
  <c r="O15" i="205"/>
  <c r="N15" i="205"/>
  <c r="M15" i="205"/>
  <c r="L15" i="205"/>
  <c r="J15" i="205"/>
  <c r="H15" i="205"/>
  <c r="T14" i="205"/>
  <c r="S14" i="205"/>
  <c r="P14" i="205"/>
  <c r="O14" i="205"/>
  <c r="N14" i="205"/>
  <c r="M14" i="205"/>
  <c r="H14" i="205"/>
  <c r="R14" i="205" s="1"/>
  <c r="T13" i="205"/>
  <c r="S13" i="205"/>
  <c r="P13" i="205"/>
  <c r="O13" i="205"/>
  <c r="O10" i="205" s="1"/>
  <c r="N13" i="205"/>
  <c r="M13" i="205"/>
  <c r="H13" i="205"/>
  <c r="L13" i="205" s="1"/>
  <c r="T12" i="205"/>
  <c r="T11" i="205" s="1"/>
  <c r="E7" i="205" s="1"/>
  <c r="S12" i="205"/>
  <c r="R12" i="205"/>
  <c r="P12" i="205"/>
  <c r="P10" i="205" s="1"/>
  <c r="O12" i="205"/>
  <c r="O11" i="205" s="1"/>
  <c r="N12" i="205"/>
  <c r="N10" i="205" s="1"/>
  <c r="M12" i="205"/>
  <c r="M11" i="205" s="1"/>
  <c r="J12" i="205"/>
  <c r="H12" i="205"/>
  <c r="L12" i="205" s="1"/>
  <c r="S11" i="205"/>
  <c r="E8" i="205" s="1"/>
  <c r="C10" i="205"/>
  <c r="H13" i="197"/>
  <c r="H10" i="197" s="1"/>
  <c r="T12" i="197"/>
  <c r="T11" i="197" s="1"/>
  <c r="E7" i="197" s="1"/>
  <c r="S12" i="197"/>
  <c r="S11" i="197" s="1"/>
  <c r="E8" i="197" s="1"/>
  <c r="P12" i="197"/>
  <c r="P11" i="197" s="1"/>
  <c r="O12" i="197"/>
  <c r="O10" i="197" s="1"/>
  <c r="N12" i="197"/>
  <c r="N11" i="197" s="1"/>
  <c r="M12" i="197"/>
  <c r="M10" i="197" s="1"/>
  <c r="H12" i="197"/>
  <c r="J12" i="197" s="1"/>
  <c r="J13" i="197" s="1"/>
  <c r="J10" i="197" s="1"/>
  <c r="O11" i="197"/>
  <c r="N10" i="197"/>
  <c r="C10" i="197"/>
  <c r="F1" i="197" s="1"/>
  <c r="T14" i="203"/>
  <c r="S14" i="203"/>
  <c r="S11" i="203" s="1"/>
  <c r="E8" i="203" s="1"/>
  <c r="P14" i="203"/>
  <c r="O14" i="203"/>
  <c r="N14" i="203"/>
  <c r="M14" i="203"/>
  <c r="L14" i="203"/>
  <c r="H14" i="203"/>
  <c r="R14" i="203" s="1"/>
  <c r="T13" i="203"/>
  <c r="S13" i="203"/>
  <c r="P13" i="203"/>
  <c r="P11" i="203" s="1"/>
  <c r="O13" i="203"/>
  <c r="N13" i="203"/>
  <c r="M13" i="203"/>
  <c r="H13" i="203"/>
  <c r="L13" i="203" s="1"/>
  <c r="T12" i="203"/>
  <c r="T11" i="203" s="1"/>
  <c r="E7" i="203" s="1"/>
  <c r="S12" i="203"/>
  <c r="P12" i="203"/>
  <c r="O12" i="203"/>
  <c r="O11" i="203" s="1"/>
  <c r="N12" i="203"/>
  <c r="N11" i="203" s="1"/>
  <c r="M12" i="203"/>
  <c r="M11" i="203" s="1"/>
  <c r="Q11" i="203" s="1"/>
  <c r="L12" i="203"/>
  <c r="H12" i="203"/>
  <c r="H15" i="203" s="1"/>
  <c r="H10" i="203" s="1"/>
  <c r="O10" i="203"/>
  <c r="C10" i="203"/>
  <c r="D10" i="203" s="1"/>
  <c r="T25" i="204"/>
  <c r="S25" i="204"/>
  <c r="P25" i="204"/>
  <c r="O25" i="204"/>
  <c r="N25" i="204"/>
  <c r="M25" i="204"/>
  <c r="H25" i="204"/>
  <c r="L25" i="204" s="1"/>
  <c r="T24" i="204"/>
  <c r="S24" i="204"/>
  <c r="P24" i="204"/>
  <c r="O24" i="204"/>
  <c r="N24" i="204"/>
  <c r="M24" i="204"/>
  <c r="H24" i="204"/>
  <c r="R24" i="204" s="1"/>
  <c r="T23" i="204"/>
  <c r="S23" i="204"/>
  <c r="P23" i="204"/>
  <c r="O23" i="204"/>
  <c r="N23" i="204"/>
  <c r="M23" i="204"/>
  <c r="H23" i="204"/>
  <c r="L23" i="204" s="1"/>
  <c r="T22" i="204"/>
  <c r="S22" i="204"/>
  <c r="P22" i="204"/>
  <c r="O22" i="204"/>
  <c r="N22" i="204"/>
  <c r="M22" i="204"/>
  <c r="H22" i="204"/>
  <c r="J22" i="204" s="1"/>
  <c r="T21" i="204"/>
  <c r="S21" i="204"/>
  <c r="P21" i="204"/>
  <c r="O21" i="204"/>
  <c r="N21" i="204"/>
  <c r="M21" i="204"/>
  <c r="H21" i="204"/>
  <c r="J21" i="204" s="1"/>
  <c r="T20" i="204"/>
  <c r="S20" i="204"/>
  <c r="P20" i="204"/>
  <c r="O20" i="204"/>
  <c r="N20" i="204"/>
  <c r="M20" i="204"/>
  <c r="H20" i="204"/>
  <c r="R20" i="204" s="1"/>
  <c r="T19" i="204"/>
  <c r="S19" i="204"/>
  <c r="P19" i="204"/>
  <c r="O19" i="204"/>
  <c r="N19" i="204"/>
  <c r="M19" i="204"/>
  <c r="H19" i="204"/>
  <c r="R19" i="204" s="1"/>
  <c r="T18" i="204"/>
  <c r="S18" i="204"/>
  <c r="P18" i="204"/>
  <c r="O18" i="204"/>
  <c r="N18" i="204"/>
  <c r="M18" i="204"/>
  <c r="H18" i="204"/>
  <c r="R18" i="204" s="1"/>
  <c r="T17" i="204"/>
  <c r="S17" i="204"/>
  <c r="P17" i="204"/>
  <c r="O17" i="204"/>
  <c r="N17" i="204"/>
  <c r="M17" i="204"/>
  <c r="H17" i="204"/>
  <c r="L17" i="204" s="1"/>
  <c r="T16" i="204"/>
  <c r="T11" i="204" s="1"/>
  <c r="E7" i="204" s="1"/>
  <c r="S16" i="204"/>
  <c r="R16" i="204"/>
  <c r="P16" i="204"/>
  <c r="O16" i="204"/>
  <c r="N16" i="204"/>
  <c r="M16" i="204"/>
  <c r="H16" i="204"/>
  <c r="J16" i="204" s="1"/>
  <c r="T15" i="204"/>
  <c r="S15" i="204"/>
  <c r="P15" i="204"/>
  <c r="P10" i="204" s="1"/>
  <c r="O15" i="204"/>
  <c r="N15" i="204"/>
  <c r="N10" i="204" s="1"/>
  <c r="M15" i="204"/>
  <c r="H15" i="204"/>
  <c r="J15" i="204" s="1"/>
  <c r="T14" i="204"/>
  <c r="S14" i="204"/>
  <c r="P14" i="204"/>
  <c r="O14" i="204"/>
  <c r="O11" i="204" s="1"/>
  <c r="N14" i="204"/>
  <c r="M14" i="204"/>
  <c r="H14" i="204"/>
  <c r="R14" i="204" s="1"/>
  <c r="T13" i="204"/>
  <c r="S13" i="204"/>
  <c r="P13" i="204"/>
  <c r="O13" i="204"/>
  <c r="N13" i="204"/>
  <c r="M13" i="204"/>
  <c r="M11" i="204" s="1"/>
  <c r="H13" i="204"/>
  <c r="R13" i="204" s="1"/>
  <c r="T12" i="204"/>
  <c r="S12" i="204"/>
  <c r="P12" i="204"/>
  <c r="P11" i="204" s="1"/>
  <c r="O12" i="204"/>
  <c r="N12" i="204"/>
  <c r="N11" i="204" s="1"/>
  <c r="M12" i="204"/>
  <c r="H12" i="204"/>
  <c r="R12" i="204" s="1"/>
  <c r="S11" i="204"/>
  <c r="E8" i="204" s="1"/>
  <c r="O10" i="204"/>
  <c r="C10" i="204"/>
  <c r="T17" i="200"/>
  <c r="T11" i="200" s="1"/>
  <c r="E7" i="200" s="1"/>
  <c r="S17" i="200"/>
  <c r="P17" i="200"/>
  <c r="O17" i="200"/>
  <c r="N17" i="200"/>
  <c r="M17" i="200"/>
  <c r="H17" i="200"/>
  <c r="L17" i="200" s="1"/>
  <c r="T16" i="200"/>
  <c r="S16" i="200"/>
  <c r="P16" i="200"/>
  <c r="O16" i="200"/>
  <c r="N16" i="200"/>
  <c r="M16" i="200"/>
  <c r="H16" i="200"/>
  <c r="L16" i="200" s="1"/>
  <c r="T15" i="200"/>
  <c r="S15" i="200"/>
  <c r="R15" i="200"/>
  <c r="P15" i="200"/>
  <c r="O15" i="200"/>
  <c r="O10" i="200" s="1"/>
  <c r="N15" i="200"/>
  <c r="M15" i="200"/>
  <c r="L15" i="200"/>
  <c r="J15" i="200"/>
  <c r="H15" i="200"/>
  <c r="T14" i="200"/>
  <c r="S14" i="200"/>
  <c r="R14" i="200"/>
  <c r="P14" i="200"/>
  <c r="P11" i="200" s="1"/>
  <c r="O14" i="200"/>
  <c r="N14" i="200"/>
  <c r="M14" i="200"/>
  <c r="H14" i="200"/>
  <c r="L14" i="200" s="1"/>
  <c r="T13" i="200"/>
  <c r="S13" i="200"/>
  <c r="R13" i="200"/>
  <c r="P13" i="200"/>
  <c r="O13" i="200"/>
  <c r="N13" i="200"/>
  <c r="N11" i="200" s="1"/>
  <c r="M13" i="200"/>
  <c r="L13" i="200"/>
  <c r="J13" i="200"/>
  <c r="H13" i="200"/>
  <c r="T12" i="200"/>
  <c r="S12" i="200"/>
  <c r="S11" i="200" s="1"/>
  <c r="E8" i="200" s="1"/>
  <c r="P12" i="200"/>
  <c r="O12" i="200"/>
  <c r="O11" i="200" s="1"/>
  <c r="N12" i="200"/>
  <c r="M12" i="200"/>
  <c r="M11" i="200" s="1"/>
  <c r="Q11" i="200" s="1"/>
  <c r="H12" i="200"/>
  <c r="H18" i="200" s="1"/>
  <c r="H10" i="200" s="1"/>
  <c r="P10" i="200"/>
  <c r="M10" i="200"/>
  <c r="C10" i="200"/>
  <c r="J17" i="211" l="1"/>
  <c r="J10" i="211" s="1"/>
  <c r="J12" i="200"/>
  <c r="L22" i="204"/>
  <c r="L10" i="212"/>
  <c r="J16" i="200"/>
  <c r="J20" i="205"/>
  <c r="L16" i="204"/>
  <c r="R12" i="203"/>
  <c r="J14" i="203"/>
  <c r="R18" i="205"/>
  <c r="L20" i="205"/>
  <c r="J19" i="209"/>
  <c r="J10" i="209" s="1"/>
  <c r="L12" i="197"/>
  <c r="L10" i="197" s="1"/>
  <c r="H14" i="206"/>
  <c r="H10" i="206" s="1"/>
  <c r="R22" i="204"/>
  <c r="R11" i="212"/>
  <c r="R16" i="200"/>
  <c r="J14" i="205"/>
  <c r="L20" i="204"/>
  <c r="R21" i="204"/>
  <c r="J12" i="203"/>
  <c r="L14" i="205"/>
  <c r="L10" i="205" s="1"/>
  <c r="L10" i="203"/>
  <c r="J14" i="207"/>
  <c r="J10" i="207" s="1"/>
  <c r="L14" i="204"/>
  <c r="R15" i="204"/>
  <c r="R13" i="203"/>
  <c r="L10" i="211"/>
  <c r="L12" i="200"/>
  <c r="L10" i="200" s="1"/>
  <c r="L12" i="206"/>
  <c r="L10" i="206" s="1"/>
  <c r="Q10" i="209"/>
  <c r="E5" i="209" s="1"/>
  <c r="Q11" i="211"/>
  <c r="F1" i="203"/>
  <c r="L10" i="209"/>
  <c r="F1" i="204"/>
  <c r="F1" i="200"/>
  <c r="D10" i="205"/>
  <c r="D10" i="200"/>
  <c r="F1" i="205"/>
  <c r="Q11" i="204"/>
  <c r="R11" i="206"/>
  <c r="Q10" i="197"/>
  <c r="E5" i="197" s="1"/>
  <c r="Q11" i="206"/>
  <c r="J15" i="203"/>
  <c r="J10" i="203" s="1"/>
  <c r="R12" i="200"/>
  <c r="R11" i="200" s="1"/>
  <c r="P10" i="197"/>
  <c r="R17" i="200"/>
  <c r="L15" i="204"/>
  <c r="L21" i="204"/>
  <c r="H26" i="204"/>
  <c r="H10" i="204" s="1"/>
  <c r="M10" i="203"/>
  <c r="J13" i="203"/>
  <c r="M11" i="197"/>
  <c r="Q11" i="197" s="1"/>
  <c r="N11" i="205"/>
  <c r="Q11" i="205" s="1"/>
  <c r="R13" i="205"/>
  <c r="J16" i="205"/>
  <c r="R19" i="205"/>
  <c r="H2" i="197"/>
  <c r="J14" i="200"/>
  <c r="J14" i="204"/>
  <c r="R17" i="204"/>
  <c r="J20" i="204"/>
  <c r="R23" i="204"/>
  <c r="N10" i="203"/>
  <c r="H21" i="205"/>
  <c r="H10" i="205" s="1"/>
  <c r="M10" i="206"/>
  <c r="J13" i="206"/>
  <c r="N10" i="206"/>
  <c r="N10" i="200"/>
  <c r="Q10" i="200" s="1"/>
  <c r="E5" i="200" s="1"/>
  <c r="M10" i="204"/>
  <c r="Q10" i="204" s="1"/>
  <c r="E5" i="204" s="1"/>
  <c r="J13" i="204"/>
  <c r="J19" i="204"/>
  <c r="J25" i="204"/>
  <c r="P10" i="203"/>
  <c r="D10" i="197"/>
  <c r="R12" i="197"/>
  <c r="R11" i="197" s="1"/>
  <c r="F1" i="206"/>
  <c r="O10" i="206"/>
  <c r="J12" i="206"/>
  <c r="J14" i="206" s="1"/>
  <c r="J10" i="206" s="1"/>
  <c r="L13" i="204"/>
  <c r="J18" i="204"/>
  <c r="J24" i="204"/>
  <c r="J17" i="200"/>
  <c r="L12" i="204"/>
  <c r="L18" i="204"/>
  <c r="L24" i="204"/>
  <c r="M10" i="205"/>
  <c r="Q10" i="205" s="1"/>
  <c r="E5" i="205" s="1"/>
  <c r="J13" i="205"/>
  <c r="J19" i="205"/>
  <c r="J17" i="204"/>
  <c r="J23" i="204"/>
  <c r="L19" i="204"/>
  <c r="J12" i="204"/>
  <c r="R25" i="204"/>
  <c r="T12" i="201"/>
  <c r="S12" i="201"/>
  <c r="S11" i="201" s="1"/>
  <c r="E8" i="201" s="1"/>
  <c r="P12" i="201"/>
  <c r="O12" i="201"/>
  <c r="O11" i="201" s="1"/>
  <c r="Q11" i="201" s="1"/>
  <c r="N12" i="201"/>
  <c r="M12" i="201"/>
  <c r="H12" i="201"/>
  <c r="H13" i="201" s="1"/>
  <c r="H10" i="201" s="1"/>
  <c r="T11" i="201"/>
  <c r="E7" i="201" s="1"/>
  <c r="P11" i="201"/>
  <c r="N11" i="201"/>
  <c r="M11" i="201"/>
  <c r="P10" i="201"/>
  <c r="N10" i="201"/>
  <c r="M10" i="201"/>
  <c r="C10" i="201"/>
  <c r="T12" i="202"/>
  <c r="S12" i="202"/>
  <c r="S11" i="202" s="1"/>
  <c r="E8" i="202" s="1"/>
  <c r="R12" i="202"/>
  <c r="R11" i="202" s="1"/>
  <c r="P12" i="202"/>
  <c r="P11" i="202" s="1"/>
  <c r="O12" i="202"/>
  <c r="O10" i="202" s="1"/>
  <c r="N12" i="202"/>
  <c r="N10" i="202" s="1"/>
  <c r="M12" i="202"/>
  <c r="H12" i="202"/>
  <c r="L12" i="202" s="1"/>
  <c r="L10" i="202" s="1"/>
  <c r="T11" i="202"/>
  <c r="O11" i="202"/>
  <c r="Q11" i="202" s="1"/>
  <c r="N11" i="202"/>
  <c r="M11" i="202"/>
  <c r="M10" i="202"/>
  <c r="C10" i="202"/>
  <c r="D10" i="202" s="1"/>
  <c r="E7" i="202"/>
  <c r="T12" i="208"/>
  <c r="S12" i="208"/>
  <c r="S11" i="208" s="1"/>
  <c r="E8" i="208" s="1"/>
  <c r="P12" i="208"/>
  <c r="P11" i="208" s="1"/>
  <c r="O12" i="208"/>
  <c r="O10" i="208" s="1"/>
  <c r="N12" i="208"/>
  <c r="M12" i="208"/>
  <c r="M10" i="208" s="1"/>
  <c r="Q10" i="208" s="1"/>
  <c r="E5" i="208" s="1"/>
  <c r="H12" i="208"/>
  <c r="L12" i="208" s="1"/>
  <c r="L10" i="208" s="1"/>
  <c r="T11" i="208"/>
  <c r="N11" i="208"/>
  <c r="P10" i="208"/>
  <c r="N10" i="208"/>
  <c r="C10" i="208"/>
  <c r="D10" i="208" s="1"/>
  <c r="E7" i="208"/>
  <c r="H13" i="210"/>
  <c r="H10" i="210" s="1"/>
  <c r="T12" i="210"/>
  <c r="S12" i="210"/>
  <c r="P12" i="210"/>
  <c r="O12" i="210"/>
  <c r="O11" i="210" s="1"/>
  <c r="N12" i="210"/>
  <c r="M12" i="210"/>
  <c r="M10" i="210" s="1"/>
  <c r="Q10" i="210" s="1"/>
  <c r="E5" i="210" s="1"/>
  <c r="H12" i="210"/>
  <c r="J12" i="210" s="1"/>
  <c r="J13" i="210" s="1"/>
  <c r="J10" i="210" s="1"/>
  <c r="T11" i="210"/>
  <c r="E7" i="210" s="1"/>
  <c r="S11" i="210"/>
  <c r="E8" i="210" s="1"/>
  <c r="P11" i="210"/>
  <c r="N11" i="210"/>
  <c r="P10" i="210"/>
  <c r="O10" i="210"/>
  <c r="N10" i="210"/>
  <c r="C10" i="210"/>
  <c r="D10" i="210" s="1"/>
  <c r="T12" i="213"/>
  <c r="T11" i="213" s="1"/>
  <c r="E7" i="213" s="1"/>
  <c r="S12" i="213"/>
  <c r="P12" i="213"/>
  <c r="O12" i="213"/>
  <c r="O11" i="213" s="1"/>
  <c r="N12" i="213"/>
  <c r="N11" i="213" s="1"/>
  <c r="M12" i="213"/>
  <c r="M11" i="213" s="1"/>
  <c r="Q11" i="213" s="1"/>
  <c r="H12" i="213"/>
  <c r="J12" i="213" s="1"/>
  <c r="J13" i="213" s="1"/>
  <c r="J10" i="213" s="1"/>
  <c r="S11" i="213"/>
  <c r="E8" i="213" s="1"/>
  <c r="P11" i="213"/>
  <c r="P10" i="213"/>
  <c r="O10" i="213"/>
  <c r="N10" i="213"/>
  <c r="M10" i="213"/>
  <c r="Q10" i="213" s="1"/>
  <c r="E5" i="213" s="1"/>
  <c r="C10" i="213"/>
  <c r="T12" i="214"/>
  <c r="T11" i="214" s="1"/>
  <c r="E7" i="214" s="1"/>
  <c r="S12" i="214"/>
  <c r="S11" i="214" s="1"/>
  <c r="E8" i="214" s="1"/>
  <c r="R12" i="214"/>
  <c r="R11" i="214" s="1"/>
  <c r="P12" i="214"/>
  <c r="P11" i="214" s="1"/>
  <c r="O12" i="214"/>
  <c r="N12" i="214"/>
  <c r="N11" i="214" s="1"/>
  <c r="M12" i="214"/>
  <c r="M11" i="214" s="1"/>
  <c r="Q11" i="214" s="1"/>
  <c r="H12" i="214"/>
  <c r="J12" i="214" s="1"/>
  <c r="J13" i="214" s="1"/>
  <c r="J10" i="214" s="1"/>
  <c r="O11" i="214"/>
  <c r="O10" i="214"/>
  <c r="N10" i="214"/>
  <c r="M10" i="214"/>
  <c r="C10" i="214"/>
  <c r="D10" i="214" s="1"/>
  <c r="H13" i="215"/>
  <c r="H10" i="215" s="1"/>
  <c r="T12" i="215"/>
  <c r="S12" i="215"/>
  <c r="S11" i="215" s="1"/>
  <c r="E8" i="215" s="1"/>
  <c r="R12" i="215"/>
  <c r="R11" i="215" s="1"/>
  <c r="P12" i="215"/>
  <c r="P10" i="215" s="1"/>
  <c r="O12" i="215"/>
  <c r="O11" i="215" s="1"/>
  <c r="N12" i="215"/>
  <c r="M12" i="215"/>
  <c r="M11" i="215" s="1"/>
  <c r="H12" i="215"/>
  <c r="J12" i="215" s="1"/>
  <c r="J13" i="215" s="1"/>
  <c r="J10" i="215" s="1"/>
  <c r="T11" i="215"/>
  <c r="E7" i="215" s="1"/>
  <c r="P11" i="215"/>
  <c r="N11" i="215"/>
  <c r="N10" i="215"/>
  <c r="M10" i="215"/>
  <c r="C10" i="215"/>
  <c r="F1" i="215" s="1"/>
  <c r="T12" i="199"/>
  <c r="T11" i="199" s="1"/>
  <c r="E7" i="199" s="1"/>
  <c r="S12" i="199"/>
  <c r="S11" i="199" s="1"/>
  <c r="E8" i="199" s="1"/>
  <c r="P12" i="199"/>
  <c r="P10" i="199" s="1"/>
  <c r="O12" i="199"/>
  <c r="O10" i="199" s="1"/>
  <c r="N12" i="199"/>
  <c r="N11" i="199" s="1"/>
  <c r="M12" i="199"/>
  <c r="M11" i="199" s="1"/>
  <c r="H12" i="199"/>
  <c r="L12" i="199" s="1"/>
  <c r="L10" i="199" s="1"/>
  <c r="O11" i="199"/>
  <c r="M10" i="199"/>
  <c r="C10" i="199"/>
  <c r="F1" i="199" s="1"/>
  <c r="H13" i="199" l="1"/>
  <c r="H10" i="199" s="1"/>
  <c r="R12" i="213"/>
  <c r="R11" i="213" s="1"/>
  <c r="H13" i="202"/>
  <c r="H10" i="202" s="1"/>
  <c r="R12" i="201"/>
  <c r="R11" i="201" s="1"/>
  <c r="R12" i="199"/>
  <c r="R11" i="199" s="1"/>
  <c r="H13" i="213"/>
  <c r="H10" i="213" s="1"/>
  <c r="R11" i="204"/>
  <c r="R11" i="203"/>
  <c r="J18" i="200"/>
  <c r="J10" i="200" s="1"/>
  <c r="F1" i="213"/>
  <c r="D10" i="213"/>
  <c r="F1" i="208"/>
  <c r="D10" i="215"/>
  <c r="J26" i="204"/>
  <c r="J10" i="204" s="1"/>
  <c r="R11" i="205"/>
  <c r="Q10" i="206"/>
  <c r="E5" i="206" s="1"/>
  <c r="J21" i="205"/>
  <c r="J10" i="205" s="1"/>
  <c r="D10" i="201"/>
  <c r="Q10" i="203"/>
  <c r="E5" i="203" s="1"/>
  <c r="F1" i="210"/>
  <c r="L10" i="204"/>
  <c r="Q10" i="215"/>
  <c r="E5" i="215" s="1"/>
  <c r="Q11" i="215"/>
  <c r="H13" i="214"/>
  <c r="H10" i="214" s="1"/>
  <c r="L12" i="210"/>
  <c r="L10" i="210" s="1"/>
  <c r="M11" i="208"/>
  <c r="M11" i="210"/>
  <c r="Q11" i="210" s="1"/>
  <c r="O11" i="208"/>
  <c r="F1" i="201"/>
  <c r="O10" i="201"/>
  <c r="Q10" i="201" s="1"/>
  <c r="E5" i="201" s="1"/>
  <c r="J12" i="201"/>
  <c r="J13" i="201" s="1"/>
  <c r="J10" i="201" s="1"/>
  <c r="L12" i="213"/>
  <c r="L10" i="213" s="1"/>
  <c r="R12" i="208"/>
  <c r="R11" i="208" s="1"/>
  <c r="F1" i="202"/>
  <c r="J12" i="202"/>
  <c r="J13" i="202" s="1"/>
  <c r="J10" i="202" s="1"/>
  <c r="L12" i="201"/>
  <c r="L10" i="201" s="1"/>
  <c r="P10" i="202"/>
  <c r="Q10" i="202" s="1"/>
  <c r="E5" i="202" s="1"/>
  <c r="P11" i="199"/>
  <c r="Q11" i="199" s="1"/>
  <c r="F1" i="214"/>
  <c r="R12" i="210"/>
  <c r="R11" i="210" s="1"/>
  <c r="O10" i="215"/>
  <c r="L12" i="214"/>
  <c r="L10" i="214" s="1"/>
  <c r="L12" i="215"/>
  <c r="L10" i="215" s="1"/>
  <c r="H13" i="208"/>
  <c r="H10" i="208" s="1"/>
  <c r="D10" i="199"/>
  <c r="N10" i="199"/>
  <c r="Q10" i="199" s="1"/>
  <c r="E5" i="199" s="1"/>
  <c r="P10" i="214"/>
  <c r="Q10" i="214" s="1"/>
  <c r="E5" i="214" s="1"/>
  <c r="J12" i="199"/>
  <c r="J13" i="199" s="1"/>
  <c r="J10" i="199" s="1"/>
  <c r="J12" i="208"/>
  <c r="J13" i="208" s="1"/>
  <c r="J10" i="208" s="1"/>
  <c r="Q11" i="208" l="1"/>
  <c r="T12" i="198" l="1"/>
  <c r="T11" i="198" s="1"/>
  <c r="E7" i="198" s="1"/>
  <c r="S12" i="198"/>
  <c r="S11" i="198" s="1"/>
  <c r="E8" i="198" s="1"/>
  <c r="P12" i="198"/>
  <c r="P10" i="198" s="1"/>
  <c r="O12" i="198"/>
  <c r="O11" i="198" s="1"/>
  <c r="N12" i="198"/>
  <c r="N11" i="198" s="1"/>
  <c r="M12" i="198"/>
  <c r="M11" i="198" s="1"/>
  <c r="H12" i="198"/>
  <c r="H13" i="198" s="1"/>
  <c r="H10" i="198" s="1"/>
  <c r="M10" i="198"/>
  <c r="C10" i="198"/>
  <c r="F1" i="198" s="1"/>
  <c r="N10" i="198" l="1"/>
  <c r="O10" i="198"/>
  <c r="Q10" i="198" s="1"/>
  <c r="H2" i="198"/>
  <c r="D10" i="198"/>
  <c r="P11" i="198"/>
  <c r="Q11" i="198" s="1"/>
  <c r="R12" i="198"/>
  <c r="R11" i="198" s="1"/>
  <c r="J12" i="198"/>
  <c r="L12" i="198"/>
  <c r="E5" i="198" l="1"/>
  <c r="L10" i="198"/>
  <c r="J13" i="198"/>
  <c r="J10" i="198" s="1"/>
</calcChain>
</file>

<file path=xl/sharedStrings.xml><?xml version="1.0" encoding="utf-8"?>
<sst xmlns="http://schemas.openxmlformats.org/spreadsheetml/2006/main" count="649" uniqueCount="142">
  <si>
    <t>Lp</t>
  </si>
  <si>
    <t>Nazwa_pakietu</t>
  </si>
  <si>
    <t xml:space="preserve">  1</t>
  </si>
  <si>
    <t xml:space="preserve">  2</t>
  </si>
  <si>
    <t>(Pełna nazwa Wykonawcy / Wykonawców w przypadku składania oferty wspólnej)</t>
  </si>
  <si>
    <t>Zadanie nr:</t>
  </si>
  <si>
    <t>Opis przedmiotu zamówienia</t>
  </si>
  <si>
    <t>j.m.</t>
  </si>
  <si>
    <t>Ilość</t>
  </si>
  <si>
    <t>Nazwa handlowa</t>
  </si>
  <si>
    <t>Kod produktu</t>
  </si>
  <si>
    <r>
      <rPr>
        <b/>
        <i/>
        <sz val="11"/>
        <rFont val="Verdana"/>
        <family val="2"/>
        <charset val="238"/>
      </rPr>
      <t>Cena
jedn. netto</t>
    </r>
  </si>
  <si>
    <t>Wartość netto</t>
  </si>
  <si>
    <t>VAT %</t>
  </si>
  <si>
    <t>Wartość brutto</t>
  </si>
  <si>
    <t>Uwagi</t>
  </si>
  <si>
    <t>Razem</t>
  </si>
  <si>
    <t>---</t>
  </si>
  <si>
    <t>Wykonawca wypełnia Specyfikację asortymentowo – cenową poprzez uzupełnienie:</t>
  </si>
  <si>
    <t>kolumny E, F, G (podanie ceny z dokładnością do 4 miejsc po przecinku), I oraz wpisanie w miejscu wyznaczonym nazwy Wykonawcy/Wykonawców w przypadku składania oferty wspólnej.</t>
  </si>
  <si>
    <r>
      <rPr>
        <b/>
        <sz val="11"/>
        <color theme="8"/>
        <rFont val="Verdana"/>
        <family val="2"/>
        <charset val="238"/>
      </rPr>
      <t xml:space="preserve">Specyfikację asortymentowo-cenową należy złożyć w postaci elektronicznej , podpisaną kwalifikowanym podpisem elektronicznym, przez osobę(y) uprawnioną(e) do składania oświadczeń woli w imieniu Wykonawcy, zgodnie z formą reprezentacji Wykonawcy określoną     w dokumencie rejestracyjnym (ewidencyjnym) właściwym dla formy organizacyjnej Wykonawcy lub pełnomocnika. </t>
    </r>
    <r>
      <rPr>
        <sz val="11"/>
        <color theme="1"/>
        <rFont val="Verdana"/>
        <family val="2"/>
        <charset val="238"/>
      </rPr>
      <t>Uwaga:  Komunikat:"</t>
    </r>
    <r>
      <rPr>
        <sz val="11"/>
        <color theme="9" tint="-0.249977111117893"/>
        <rFont val="Verdana"/>
        <family val="2"/>
        <charset val="238"/>
      </rPr>
      <t xml:space="preserve">Nie składamy oferty w zakresie przedmiotowego zadania </t>
    </r>
    <r>
      <rPr>
        <sz val="11"/>
        <color theme="1"/>
        <rFont val="Verdana"/>
        <family val="2"/>
        <charset val="238"/>
      </rPr>
      <t>" zniknie po wprowadzeniu przynajmniej jednej z wymaganych danych,  w zamian mogą pojawić się inne komunikaty informacyjne. Przy formularzu prawidłowo wypełnionym wszystkie komunikaty znikną.</t>
    </r>
  </si>
  <si>
    <t>Gwarantowany stopień realizacji:</t>
  </si>
  <si>
    <t>StopienRealizacji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</si>
  <si>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</si>
  <si>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</si>
  <si>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</si>
  <si>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</si>
  <si>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</si>
  <si>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</si>
  <si>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</si>
  <si>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</si>
  <si>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</si>
  <si>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</si>
  <si>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</si>
  <si>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</si>
  <si>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</si>
  <si>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</si>
  <si>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BO-1/26</t>
  </si>
  <si>
    <t>BO-15/26</t>
  </si>
  <si>
    <t>BO-17/26</t>
  </si>
  <si>
    <t>BO-19/26</t>
  </si>
  <si>
    <t>BO-4/26</t>
  </si>
  <si>
    <t>BO-8/26</t>
  </si>
  <si>
    <t>BO-9/26</t>
  </si>
  <si>
    <t>Dzeirżawa</t>
  </si>
  <si>
    <t>Endoskopia 4</t>
  </si>
  <si>
    <t>Endoskopia 8</t>
  </si>
  <si>
    <t>Pakiet 5</t>
  </si>
  <si>
    <t>PP-12/26</t>
  </si>
  <si>
    <t>PP-2/26</t>
  </si>
  <si>
    <t>PP-23</t>
  </si>
  <si>
    <t>PP-23 i 31/26</t>
  </si>
  <si>
    <t>PP-26/26</t>
  </si>
  <si>
    <t>ZAiT-8/26</t>
  </si>
  <si>
    <t>ZB-1/26</t>
  </si>
  <si>
    <t>Zestaw do pompy LemerPax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</si>
  <si>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</si>
  <si>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</si>
  <si>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</si>
  <si>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</si>
  <si>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</si>
  <si>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</si>
  <si>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</si>
  <si>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</si>
  <si>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</si>
  <si>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</si>
  <si>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</si>
  <si>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</si>
  <si>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</si>
  <si>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</si>
  <si>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</si>
  <si>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</si>
  <si>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</si>
  <si>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>Dwukanałowy cewnik aplikacyjny do podawania uszczelniacza fibrynowego, dł. 180 cm</t>
  </si>
  <si>
    <t>szt.</t>
  </si>
  <si>
    <t>Jednorazowa sterylna sonda bipolarna do ciągłej stymulacji nerwu błędnego ze zintegrowanym przewodem o dł. min. 3 m. Wymagana kompatybilność z urządzeniem C2Xplore</t>
  </si>
  <si>
    <t>Urządzenie do koagulacji, hemostazy i zamykania naczyń, jednorazowe, zakrzywiony 17 mm, długość 350 mm, z kablem przyłączeniowym o długości 4 m i wtyczką MF-2, kompatybilne z Erbe VIO 3</t>
  </si>
  <si>
    <t>Zestaw do zakładania klipsa nitynolowego w składzie: klips 10,7 mm okrągły gotowy do założenia z zębami gładkimi ,z nakładką na końcówkę endoskopu, mechanizm zwalniający montowany na kanale roboczym. Dł. robocza 165 cm. Do endoskopów o rozmiarach 10,5- 12,0</t>
  </si>
  <si>
    <t>Zestaw do zakładania klipsa nitynolowego w składzie: klips 10,7 mm okrągły gotowy do założenia z zębami ostrymi ,z nakładką na końcówkę endoskopu, mechanizm zwalniający montowany na kanale roboczym. Dł. robocza 165 cm. Do endoskopów o rozmiarach 10,5- 12,0</t>
  </si>
  <si>
    <t>Zestaw do zakładania klipsa nitynolowego w składzie: klips 12,5 mm okrągły gotowy do założenia z zębami gładkimi, z nakładką na końcówkę endoskopu, mechanizm zwalniający montowany na kanale roboczym. Dł. robocza 220 cm. Do endoskopów o rozmiarach 11,5- 14,0</t>
  </si>
  <si>
    <t>Zestaw do zakładania klipsa nitynolowego w składzie: klips 12,5 mm okrągły gotowy do założenia z zębami ostrymi, z nakładką na końcówkę endoskopu, mechanizm zwalniający montowany na kanale roboczym. Dł. robocza 220 cm. Do endoskopów o rozmiarach 11,5- 14,0</t>
  </si>
  <si>
    <t>Szczypce dwustronne. Zamykana strona prawa i lewa, niezależnie od siebie. Do mocowania brzegów perforacji. Dł. robocza 165 cm</t>
  </si>
  <si>
    <t>Szczypce dwustronne. Zamykana strona prawa i lewa, niezależnie od siebie. Do mocowania brzegów perforacji. Dł. robocza 220cm</t>
  </si>
  <si>
    <t>Sterylny zestaw jednorazowy do manipulatora składający się z jednorazowych kielichów w jednym rozmiarze, dopasowujących się do rozmiarów macicy wraz z drenami elastycznymi do odsysania</t>
  </si>
  <si>
    <t>Platforma dostępu do zabiegu mastektomii endoskopowej, składająca się z retraktora - protektora do nacięcia 1,5 - 4 cm, nakładki żelowej umożliwiającej utrzymanie odmy oraz 4 portów do wprowadzenia narzędzi laparoskopowych: trzech portów 5-10 mm, jednego portu 5-12 mm oraz obturatora do wprowadzenia portów</t>
  </si>
  <si>
    <t>System drenażu podciśnieniowego VAC stent z gąbką w pełni powleczony, kielichy30mm, śr.cz.rob.14mm, dł.całk.70 mm, dł.pokr.gąbką50mm, do ubytków przełyku maks.35 mm. Załadow. do syst. wpr. śr14/11 mm, dł.1000mm, do prowadnika maks.0,035 super sztywny</t>
  </si>
  <si>
    <t>System drenażu podciśnieniowego VAC GI COLON stent z gąbką w pełni powleczony, kielichy 36mm, śr.cz.rob25mm, dł.całk.80mm, dł.pokr.gąbką60mm. Załadow. do syst. wpr. śr14/11,85mm, dł.1000mm, do prow.maks.0,035 super sztywny</t>
  </si>
  <si>
    <t>Prowadnik nitinolowy j.u., proste hydrofobowe zakończenie 130mm dł., ekstra sztywna czarna powłoka, Ø 0,035", dł. 2600 mm</t>
  </si>
  <si>
    <t>Jałowy piankowy zestaw opatrunkowy do terpaii podciśnieniowej w rozmiarze 10x8x3 cm 
Skład zestawy:
- jałowy opatrunek piankowy,
- miękki elastyczny port z drenem wyściełanym gąbką, która minimalizuje ucisk, wypełniony dodatkowo materiałem zapobiegającym zapychaniu i zaginaniu się drenu podczas terapii. Dren z jednej strony zakończony szybkozłączką kompatybilną z kanistrem,
- folia samoprzylepna okluzyjna</t>
  </si>
  <si>
    <t>Kanister 300ml z utwardzaczem</t>
  </si>
  <si>
    <t>Kanister 800ml z utwardzaczem</t>
  </si>
  <si>
    <t>Łącznik Y pozwalający na połączenie dwóch sterylnych portów z jednym przyrządem do podciśnienia</t>
  </si>
  <si>
    <t>Opatrunek żelowy o wymiarach 10 cm x 7 cm</t>
  </si>
  <si>
    <t>Pojedynczo pakowany dren z miękkim wyściełanym kanałem, zapobiegający zapychaniu podczas użytkowania oraz powstawania odleżyn</t>
  </si>
  <si>
    <t>Transparentna folia 20cm x 30cm</t>
  </si>
  <si>
    <t>Zestaw do terapii podciśnieniowej:
- jałowy opatrunek piankowy do terapii podciśnieniowej w rozmiarze 48 cm x 41 cm x 1,5 cm,
- miękki elastyczny port z drenem wyściełanym gąbką, która minimalizuje ucisk, wypełniony dodatkowo materiałem zapobiegającym zapychaniu i zaginaniu się drenu podczas terapii. Dren z jednej strony zakończony szybkozłaczką kompatybilną z kanistrem.
- folia samoprzylepna okluzyjna</t>
  </si>
  <si>
    <t>Zestaw do terapii podciśnieniowej:
- jałowy opatrunek piankowy do terapii podciśnieniowej w rozmiarze 25 cm x 15 cm x 3 cm,
- miękki elastyczny port z drenem wyściełanym gąbką, która minimalizuje ucisk, wypełniony dodatkowo materiałem zapobiegającym zapychaniu i zaginaniu się drenu podczas terapii. Dren z jednej strony zakończony szybkozłaczką kompatybilną z kanistrem.
- folia samoprzylepna okluzyjna</t>
  </si>
  <si>
    <t>Zestaw do terapii podciśnieniowej:
- jałowy opatrunek piankowy do terapii podciśnieniowej w rozmiarze 20 cm x 12,5 cm x 3 cm,
- miękki elastyczny port z drenem wyściełanym gąbką, która minimalizuje ucisk, wypełniony dodatkowo materiałem zapobiegającym zapychaniu i zaginaniu się drenu podczas terapii. Dren z jednej strony zakończony szybkozłaczką kompatybilną z kanistrem.
- folia samoprzylepna okluzyjna</t>
  </si>
  <si>
    <t>Zestaw opatrunków  G Soft Port 7,5 cm x 20 cm
Zawartość zestawu:
- sól fizjologiczna 30ml
- linijka do mierzenia wielkości rany
- saszetka NO-STING SKIN-PREP
- Soft Port - długość 69 cm, głowica aplikatora 15 cm x 10 cm
-  2 opatrunki z gazy 15,2 cm x 17,1 cm
- transparentna folia 20 cm x 30 cm
- nie przylegająca gaza 7,5cm x 20cm</t>
  </si>
  <si>
    <t>Zestaw opatrunków  G Soft Port 7,5 cm x 7,5 cm
Zawartość zestawu:
 – sól fizjologiczna 30ml
- linijka do mierzenia wielkości rany
- saszetka NO-STING SKIN-PREP
- Soft Port - długość 69 cm, głowica aplikatora 15 cm x 10 cm
- opatrunek z gazy 15,2 cm x 17,1 cm
- transparentna folia 20 cm x 30 cm
- nie przylegająca gaza 7,5 cm x 7,5 cm</t>
  </si>
  <si>
    <t>Zestaw piankowy do doraźnego zamknięcia jamy brzusznej:
Skład zestawu:
- 1 dren Soft Port
- 2 pianki o rozmiarze 40,5cm x 27,5 cm x 2, 5cm
- 6 transparentnych folii poliuretanowych o rozmiarze 20 cm x 30 cm
- 1 powłoka ochronna na narządy o rozmiarze 80 cm x 66 cm</t>
  </si>
  <si>
    <t>Igła do ostrzykiwań 
- jednorazowego użytku, 
- w zielonej dobrze widocznej osłonce PTFE, 
- o grubości igły 0,6 mm  i głębokości nakłucia 4 mm lub 6 mm.  do wyboru na etapie realizacji
- kąt ścięcia ostrza igły  23,5°. 
- średnica narzędzia 2,4mm; 
- igła kompatybilna z kanałem roboczym 2,8mm.
- długość narzędzia 2300mm. 
- pancerz igły zakończony metalowym, zewnętrznym pierścieniem w miejscu jej wyjścia stabilizujący pracę igły i eliminujący możliwość jej wyginania. 
- zablokowanie igły słyszalne wyraźnym kliknięciem. 
- możliwość wysunięcia i schowania igły bez względu na stopień zagięcia endoskpou. 
- rękojeść igły z czterema plastikowymi wypustkami dla precyzyjnego uchwytu. 
- ostrze igły szlifowane pod podwójnym kątem dla zwiększenia ostrości narzędzia.</t>
  </si>
  <si>
    <t>Marker węglowy, 
- jednorazowego użytku, 
- sterylny, 
- stosowany do wstrzyknięcia podśluzówkowego celem odznaczenia miejsca położenia zmiany patologicznej w obrębie przewodu pokarmowego. 
- opakowanie pojedyncze typu strzykawka luer lock o pojemności 5ml.</t>
  </si>
  <si>
    <t>Marker, 
- jednorazowego użytku, 
- sterylny, 
- stosowany do iniekcji podśluzkowej celem oznaczenia i uniesienia polipów, gruczolaków, nowotworów we wczesnym stadium lub innych zmian w błonie śluzowej przewodu pokarmowego przed wycięciem za pomocą pętli lub urządzenia endoskopowego; 
- opakowanie pojedyncze typu strzykawka luer lock o pojemności 5 ml; 
- skład: 
= 0,4 % hialuronian sodu, 
= sól fizjologiczna.</t>
  </si>
  <si>
    <t>Pętla do polipektomii 
- jednorazowego użytku, 
- sterylna, 
- owalna, 
- z możliwością cięcia z użyciem elektrokoagulacji lub bez, 
- pleciona, 
- drut o średnicy 
   = 0,30 mm dla średnicy otwarcia  10mm i 15mm 
   = 0,41mm dla średnicy otwarcia pętli 25mm i 32mm. 
- długość oczka pętli 38,5mm. 
- narzędzie ze skalowaną rękojeścią. 
- długość narzędzia 2300mm, 
- średnica osłonki 2,4mm. 
- pakowane pojedynczo, 
- w zestawie 4 etykiety samoprzylepne do dokumentacji z nr katalogowym, nr LOT, datą ważności.</t>
  </si>
  <si>
    <t>Pętla do polipektomii 
- jednorazowego użytku 
- z funkcją rotacji, 
- sterylna, 
- owalna, 
- z możliwością cięcia z użyciem elektrokoagulacji lub bez, 
- pleciona, 
- drut o średnicy 
   = 0,30 mm dla średnicy otwarcia  10mm oraz     
   = 0,41mm dla średnicy otwarcia pętli 25mm.
- długość oczka pętli 38,5mm. 
- narzędzie ze skalowaną rękojeścią. 
- długość narzędzia 2300mm, 
- średnica osłonki 2,4mm. 
- pakowane pojedynczo, 
- w zestawie 4 etykiety samoprzylepne do dokumentacji z nr katalogowym, nr LOT, datą ważności.</t>
  </si>
  <si>
    <t>Pętla do polipektomii 
- jednorazowego użytku 
- z funkcją rotacji 
- dedykowana resekcjom płaskim, 
- sterylna, 
- kształt okrągły, 
- z możliwością cięcia z użyciem elektrokoagulacji lub bez, 
- pleciona, 
- drut o średnicy 0,43 mm z technologią zwiększonego tarcia potwierdzoną przez producenta. 
- średnica otwarcia 15mm lub 25mm. 
- narzędzie ze skalowaną rękojeścią. 
- długość narzędzia 2300mm, 
- średnica osłonki 2,4mm. 
- pakowane pojedynczo, 
- w zestawie 4 etykiety samoprzylepne do dokumentacji z nr katalogowym, nr LOT, datą ważności.</t>
  </si>
  <si>
    <t>Pułapka dwukomorowa na ssak, 
- jednorazowego użytku; 
- o długości silikonowej rurki 150mm, 
- z dwoma szufladkami 
- z rękojeściami w kolorze zielonym i niebieskim do wyboru na etpie realizacji. 
- pakowana pojedynczo,
- mikrobiologicznie czysta, 
- z urządzeniem do usuwania pobranego materiału z szufladek, 
- każde opakowanie zawierające 4 etykiety samoprzylepne do dokumentacji z nr katalogowym, nr LOT, datą ważności oraz danymi producenta.</t>
  </si>
  <si>
    <t>Pułapka jednokomorowa na ssak, 
- jednorazowego użytku; 
- o średnicy zewnętrznej komory 30mm i długości drenu 125mm. 
- Pakowana pojedynczo,  
- z przyrządem do usuwania pobranego materiału z szufladki, 
- każde opakowanie zawierające 4 etykiety samoprzylepne do dokumentacji z nr  katalogowym, nr LOT, datą ważności oraz danymi producenta.</t>
  </si>
  <si>
    <t>Żel poślizgowy 
- przeznaczony do profesjonalnego stosowania w endoskopii, gastroskopii, proktoskopii i ginekologii. 
- preparat w transparentnej butelce
- Skład: 
  = woda, 
  = środek utrzymujący wilgoć, 
  = polimer, 
  = konserwant, 
  = emolient silikonowy.
- butelka 260 g.</t>
  </si>
  <si>
    <t>Marker do endoskopii przewodu pokarmowego
 jednorazowy
- sterylny
- przeznaczony do rozpylania na błonę śluzową przewodu pokarmowego lub na konkretną docelową zmianę
- możliwość wstrzykiwań do błony śluzowej (po rozpuszczeniu w wodzie do wstrzykiwań do 0,1% ) 
- 1 amp. zawierająca 40 mg indygo karminu rozcieńczonego w 5 ml wody do wstrzykiwań.</t>
  </si>
  <si>
    <t>Test ureazowy suchy
- suchy
 - przeznaczony do wykrywania  Helicobacter Pylori w bioptatach z żołądka lub dwunastnicy
- szybkie narzędzie diagnostyczne o bardzo wysokiej specyficzności odczytu (98,2%)
- wykonywany bez użycia wody podczas badania</t>
  </si>
  <si>
    <t>Proteza samorozprężalna do przełyku umieszczana w pobliżu EUS typu Cerwical
- usuwalna
- wykonana z siatki z nitinolu
- końce poszerzane
- koniec proksymalny krótki
- koniec dystalny długi
- całkowicie pokrywana sylikonem
- z lassem
- po 4 znaczniki na obu końcach
- 2 znaczniki w części środkowej widoczne w RTG
- średnica 18 mm
- długość 10 cm
- system uwalniania proksymalny
- długość systemu 70 cm</t>
  </si>
  <si>
    <t>OTSC System SET
- Klips do mocowania protez przełykowych
- jednorazowy
- sterylny
- kompatybilny z protezą samorozprężalną do przełyku opisaną w pozycji
  nr 1</t>
  </si>
  <si>
    <t>Zestaw typu cysto-gastro
- jednorazowego użytku;
- długość 180 cm;
- rozmiar Fr 6,0 - uproszczona wersja do wąskich kanałów;
- posiadający jedno złącze HF;
- współpracujący z prowadnikiem 0,035 cala;
- wyposażony w igłę koagulującą i cewnik poszerzający zakończony metalową końcówką.</t>
  </si>
  <si>
    <t>Histeroskop pół- sztywny
- jednorazowy
- sterylny
- dystalna część ruchoma
- oddzielne kanały dopływu i odpływu
- średnica zewnętrzna 4,5 mm
- kanał narzędziowy (roboczy) o średnicy 2,35 mm 
- długość robocza 220 mm 
- długość całkowita 380 mm
- kąt odgięcia części dystalnej do góry 90 stopni, do dołu 90 stopni 
- pole widzenia 120 stopni
- głębokość widzenia 2-50 mm
- źródło światła- światło LED zlokalizowane w zakończeniu dystalnym endoskopu</t>
  </si>
  <si>
    <t>Histeroskop giętki
- jednorazowy
- sterylny
- średnica zewnętrzna 2,8 mm
- kanał narzędziowy średnicy 1,2 mm
- długość robocza 240 mm
- długość całkowita 380 mm
- kąt odcięcia części dystalnej do góry 130 stopni, do dołu 130 stopni
- wyposażony w kanał dopływu
- pole widzenia 120 stopni
- głębokość widzenia 0,5-120 mm
- źródło światła  zlokalizowane w zakończeniu dystalnym endoskopu</t>
  </si>
  <si>
    <t>System do wizualizacji endoskopowej - przenośny monitor dotykowy
- rozdzielczość Full HD (1920 x 1080p)
- ekran o przekątnej  13,3 cala  (3,38 cm )TFT-LCD
- wyposażony w wejście USB typu A  x 1 i C  x 1
- wyposażony w wejście  HDMI 1x  ora z SDI 1 x
- umożliwiający robienie zdjęć i filmów
- wyposażony w pamięć wewnętrzną max . 128 GB  + zewnętrzna karta pamięci 1TB
- umożliwiający  wybór preferencji ustawień (dopasowania ostrości, wzmocnienia dla
  lepszego obrazu, redukcji szumów )
- możliwość podglądu na żywo
- możliwość wyświetlania obrazu na monitorze zewnętrznym (możliwość połączenia się z
  monitorem zewnętrznym za pomocą dołączonych do monitora 2 kabli połączeniowych
   (USB, EUROZŁĄCZE)
- bateria zasilająca wbudowana w monitor,  z możliwością doładowania
- czas pracy baterii min 4 godziny
- wyposażony w ładowarkę
- łatwy do utrzymania w czystości
- wyposażony w wysuwająca się z urządzenia podpórkę (możliwość postawienia monitora na
  płaskiej powierzchni )</t>
  </si>
  <si>
    <t>Nożyczki histeroskopowe rozmiar 5 Ch
- wielorazowe
- giętkie
- wykonane ze stali nierdzewnej
- przeznaczone do sterylizacji w temperaturze 134 stopni C
- długość robocza 400 mm
- długość końcówki 5 mm</t>
  </si>
  <si>
    <t>Nożyczki histeroskopowe rozmiar 3 Ch
- wielorazowe
- giętkie
- wykonane ze stali nierdzewnej
- przeznaczone do sterylizacji w temperaturze 134 stopni C
- długość robocza 400 mm
- długość końcówki 3 mm</t>
  </si>
  <si>
    <t>Kleszczyki histeroskopowe biopsyjne/ typu Grasper rozmiar 5 Ch
- wielorazowe
- giętkie
- wykonane ze stali nierdzewnej
- przeznaczone do sterylizacji w temperaturze 134 stopni C
- długość robocza 400 mm
- długość końcówki 5 mm</t>
  </si>
  <si>
    <t>Kleszczyki histeroskopowe biopsyjne/ typu Grasper rozmiar 3 Ch 
- wielorazowe
- giętkie
- wykonane ze stali nierdzewnej
- przeznaczone do sterylizacji w temperaturze 134 stopni C
- długość robocza 400 mm
- długość końcówki 3 mm</t>
  </si>
  <si>
    <t>Protezy do dróg żółciowych 
- cienkościenne 
- dostępne w dwóch kształtach: 
  = z zagięciem centralnym oraz 
  = z zagięciem dwunastniczym;
- trzy średnice do wyboru: 7Fr, 8.5 Fr i 10Fr, 
- dostępne w długościach: 5, 7, 9, 12, 15, 18 cm; 
- wykonane z polietylenu w technologii cienkościennej,
  pozwalającej na uzyskanie znacznie większej średnicy
  wewnętrznej przy niezmienionej średnicy zewnętrznej:
- w kolorze niebieskim ;
- końcówka protezy zaostrzona w celu ułatwienia implantacji,
  zapewniającym dobrą widoczność w obrazie endoskopowym;
  dobrze widoczne w obrazie RTG;
- na każdej protezie umieszczony jest znacznik endoskopowy
  pozwalający na określenie głębokości implantacji.</t>
  </si>
  <si>
    <t>Jednorazowe narzędzia do poszerzania
- posiadające co najmniej jeden dystalnie umieszczony marker endoskopowy; 
- podziałka endoskopowa umieszczona w części rękojeści; 
- średnica narzędzia 5 mm - 20 mm (co 1 mm); 
- długość robocza: 850 mm; 
- rozmiar do określenia podczas składanego zamówienia.</t>
  </si>
  <si>
    <t>Igła do biopsji pod kontrolą EUS typ FNB. Wykonana ze stopu kobalt - chrom, pokryta echogenicznym wzorem w kształcie litery ”V” wykonanym laserowo, zapewniającym zwiększoną widoczność w obrazie EUS. Unikalna końcówka typu Trident z trzema ostrzami, o zróżnicowanym kącie ścięcia i różnych długościach, zapewniająca optymalne pobieranie próbek tkanek o jakości histologicznej. Miejsce połączenia z endoskopem wykonane ze stali chirurgicznej. Mandryn wykonany z nitinolu wyposażony w klips pozwalający na jego spięcie w formie pętli po wyjęciu z igły. Średnica osłonki 1.8mm, regulowana długość osłonki igły w granicach 0 - 40 mm. Długość wysunięcia igły w granicach 0 – 8 cm co 1mm, regulacja za pomocą przycisków blokujących „Push and Lock”. Dostępne średnice:19 G, 25 G. 
do wyboru na etapie realizacji. Długość robocza narzędzia 1375 mm do 1415 mm. Rękojeść igły wykończona gumą. Igła pakowana w komplecie ze strzykawką podciśnieniową z trójstopniową blokadą o pojemności 20 cc oraz zaworkiem odcinającym wyposażonym w Luer Lock</t>
  </si>
  <si>
    <t>Kleszcze biopsyjne jednorazowego użytku,w powleczeniu PE, z markerami głębokości widocznymi w obrazie endoskopowym,o rozwarciu 4,5mm. Łyżeczki owalne, bez igły.
Długość 1800mm-przy średnicy narzędzia 1,8 mm. Współpracujące z minimalnym kanałem roboczym 2,0mm.</t>
  </si>
  <si>
    <t>Trójkanałowy cewnik balonowy do ekstrakcji złogów z dróg żółciowych,
- jednorazowy
- sterylny
-  długość narzędzia 200 cm; 
- średnica kateteru 7 Fr; 
 - stożkowa, atraumatyczna końcówka katetera
-  średnica balonu 9-12- 15 mm, 12-15-18 mm, 15-18-21mm- do
   wyboru na etapie realizacji
- ujście kontrastu powyżej lub poniżej balonu, do wyboru na
   etapie  realizacji,
- dwa markery RTG
- strzykawka obsługująca balon w komplecie, 
- zalecany prowadnik .035"</t>
  </si>
  <si>
    <t>Prowadnik metalowy do rozszerzadeł Bougie z miękką sprężystą końcówką, 
- jednorazowy
- sterylny
- długość prowadnika 2100 mm, 
- średnica/dł. końcówki dystalnej 1.8 mm/70 mm , 
- średnica prowadnika 0.8 mm. 
- markery endoskopowe od 40cm do 140 cm. 
- podziałka co 5 mm z wyraźnym oznaczeniem kolejnej sekcji 
  w ilości markerów. 
- minimalny kanał roboczy 2.0 mm. 
- ostry koniec proksymalny zabezpieczony osłonką.</t>
  </si>
  <si>
    <t>Elektrody (Rodzaj do wyboru podczas realizacji zamówienia):
- elektroda neutralna, jednorazowa, referencyjna, wyposażona w zatopiony w strukturę elektrody
  przewód umożliwiający bezpośrednie podłączenie do generatora;
- elektroda do termolezji/ neurolezji stawu krzyżowo - biodrowego za pośrednictwem pojedynczej iniekcji.
  Elektroda wyposażona w 3 wzajemnie wyizolowane miejsca aktywne z kontrolą temperatury. Uchwyt
  elektrody dwu-kompenentowy zabezpieczający elektrodę przed nadmierną siłą w trakcie procedury iniekcji.</t>
  </si>
  <si>
    <t>Kaniule jednorazowego użytku do stosowania z w/w elektrodami 
Rozmiar do wyboru podczas realizacji zamówienia z zakresu:
- Kaniula prosta RF jednorazowego użytku, rozmiar 50 mm, 22G, długość części odizolowanej: 5 mm.
- Kaniula prosta RF jednorazowego użytku, rozmiar 50 mm, 22G, długość części odizolowanej: 10 mm.
- Kaniula prosta RF jednorazowego użytku, rozmiar 100 mm, 20G, długość części odizolowanej: 10 mm.
- Kaniula prosta RF jednorazowego użytku, rozmiar 100 mm, 20G, długość części odizolowanej: 5 mm.
- Kaniula prosta RF jednorazowego użytku, rozmiar 100 mm, 22G, długość części odizolowanej: 10 mm.
- Kaniula prosta RF jednorazowego użytku, rozmiar 150 mm, 20G, długość części odizolowanej: 10 mm.
- Kaniula prosta RF jednorazowego użytku, rozmiar 150 mm, 20G, długość części odizolowanej: 5 mm.
- Kaniula zakrzywiona RF jednorazowego użytku, rozmiar 50 mm, 22G, długość części odizolowanej: 5 mm.
- Kaniula zakrzywiona RF jednorazowego użytku, rozmiar 100 mm, 20G, długość części odizolowanej: 5 mm.
- Kaniula zakrzywiona RF jednorazowego użytku, rozmiar 100 mm, 22G, długość części odizolowanej: 10 mm.
- Kaniula zakrzywiona RF jednorazowego użytku, rozmiar 100 mm, 22G, długość części odizolowanej: 5 mm.
- Kaniula zakrzywiona RF jednorazowego użytku, rozmiar 100 mm, 20G, długość części odizolowanej: 10 mm.
- Kaniula zakrzywiona RF jednorazowego użytku, rozmiar 150 mm, 20G, długość części odizolowanej: 10 mm.</t>
  </si>
  <si>
    <t>Opaska szyjna do rurek tracheostomijnych dla dorosłych (niebieska)</t>
  </si>
  <si>
    <t>Jednorazowe lateksowe osłonki do zabiegów brachyterapii dla głowicy transrektalnej. Kompatybilność USG BK 3000 z głowicą transrektalną model E14CL4b/8848</t>
  </si>
  <si>
    <t>Sterylny, jednorazowy zestaw infuzyjny do podłączenia worka z solą fizjologiczną i fiolki z radiofarmaceutykiem; przeznaczony do prowadzenia ciągłych wlewów dożylnych, dedykowany do pracy z pompą infuzyjną THERANOJET ARA LEMERPAX. Wykonany z materiałów nietoksycznych, biokompatybilnych, wolnych od lateksu i ftalanów (DEHP-free). Termin ważności min. 2 lata od daty dostawy. Wyrób medyczny, oznakowany CE.
Elementy zestawu:
1. kaseta do mieszania dwóch produktów pobranych z dwóch różnych kierunków (soli fizjologicznej i radiofarmaceutyku), kolec 20 mm z odpowietrznikiem do nakłuwania worka z solą fizjologiczną; filtr bezpieczeństwa (0.2 mikrony); zacisk na końcu linii pacjenta oraz bionectora na wylocie kasety - 1 szt.
2. adapter fiolki łączący fiolkę z radiofarmaceutykiem z całością zestawu zapewniający szczelne połączenie z linią naczyniową pacjenta - 1 szt.
3. przewód łączący pompę z fiolką z łącznikiem CSTD przymocowanym bezpośrednio do przewodu 1 szt.
4. złączka CTDS z blokującym kołnierzem obrotowym zabezpieczająca niekontrolowane wypłynięcie radiofarmaceutyku po odłączaniu fiolki - 1 szt.</t>
  </si>
  <si>
    <t>zestaw</t>
  </si>
  <si>
    <r>
      <t xml:space="preserve">SPECYFIKACJA ASORTYMENTOWO-CENOWA
</t>
    </r>
    <r>
      <rPr>
        <sz val="11"/>
        <color rgb="FF000000"/>
        <rFont val="Verdana"/>
        <family val="2"/>
        <charset val="238"/>
      </rPr>
      <t>S</t>
    </r>
    <r>
      <rPr>
        <sz val="9"/>
        <color rgb="FF000000"/>
        <rFont val="Verdana"/>
        <family val="2"/>
        <charset val="238"/>
      </rPr>
      <t xml:space="preserve">ukcesywne dostawy wyrobów medycznych w tym wyrobów do endoskopii dla Narodowego Instytutu Onkologii  im. Marii Skłodowskiej-Curie- Państwowego Instytutu Badawczego Oddziału w Gliwicach </t>
    </r>
  </si>
  <si>
    <r>
      <t xml:space="preserve">SPECYFIKACJA ASORTYMENTOWO-CENOWA
</t>
    </r>
    <r>
      <rPr>
        <sz val="9"/>
        <color rgb="FF000000"/>
        <rFont val="Verdana"/>
        <family val="2"/>
        <charset val="238"/>
      </rPr>
      <t xml:space="preserve">Sukcesywne dostawy wyrobów medycznych w tym wyrobów do endoskopii dla Narodowego Instytutu Onkologii  im. Marii Skłodowskiej-Curie- Państwowego Instytutu Badawczego Oddziału w Gliwicach </t>
    </r>
  </si>
  <si>
    <r>
      <rPr>
        <b/>
        <sz val="11"/>
        <rFont val="Verdana"/>
        <family val="2"/>
        <charset val="238"/>
      </rPr>
      <t>Cena
jedn. netto</t>
    </r>
  </si>
  <si>
    <t>Oświadczam/my, że zaoferowany przez nas asortyment spełnia wszystkie wymagania opisane przez Zamawiającego.</t>
  </si>
  <si>
    <t>Oświadczam/my, że zaoferowany przez nas asortyment spełnia wszystkie wymagania opisane przez Zamawiającego..</t>
  </si>
  <si>
    <t>miesiąc</t>
  </si>
  <si>
    <r>
      <t xml:space="preserve">Dzierżawa urządzenia do terapii podciśnieniowej. 
Parametry:
Czas pracy baterii do 20h
Poziom podciśnienia: (40-120) mmHg
Zintegrowany zbiornik: 300 lub 800 ml
Kompaktowy rozmiar: 175 x 210 x 85 cm
Czytelny wyświetlacz
Przycisk blokady ustawień
Pokrowiec wykonany z najwyższej jakości materiałów
Możliwość noszenia na ramieniu 
Ciężar: około 1,2 kg
</t>
    </r>
    <r>
      <rPr>
        <b/>
        <sz val="11"/>
        <color rgb="FF6266F0"/>
        <rFont val="Verdana"/>
        <family val="2"/>
        <charset val="238"/>
      </rPr>
      <t>Ilość: 6 urządzeń</t>
    </r>
    <r>
      <rPr>
        <sz val="11"/>
        <color indexed="8"/>
        <rFont val="Verdana"/>
        <family val="2"/>
        <charset val="238"/>
      </rPr>
      <t xml:space="preserve"> </t>
    </r>
    <r>
      <rPr>
        <b/>
        <sz val="11"/>
        <color rgb="FF00B050"/>
        <rFont val="Verdana"/>
        <family val="2"/>
        <charset val="238"/>
      </rPr>
      <t>(w kolumnie cena jednostkowa netto należy podać cenę dot. 6 urządzeń)</t>
    </r>
  </si>
  <si>
    <t>Dzierżawa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</si>
</sst>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zł&quot;"/>
    <numFmt numFmtId="165" formatCode="_-* #,##0.0000\ &quot;zł&quot;_-;\-* #,##0.0000\ &quot;zł&quot;_-;_-* &quot;-&quot;????\ &quot;zł&quot;_-;_-@_-"/>
  </numFmts>
  <fonts count="38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8"/>
      <name val="Arial"/>
      <charset val="238"/>
    </font>
    <font>
      <sz val="14"/>
      <color indexed="8"/>
      <name val="Calibri"/>
      <charset val="238"/>
    </font>
    <font>
      <sz val="11"/>
      <color theme="0"/>
      <name val="Calibri"/>
      <family val="2"/>
      <charset val="238"/>
      <scheme val="minor"/>
    </font>
    <font>
      <b/>
      <sz val="11"/>
      <color rgb="FF000000"/>
      <name val="Verdana"/>
      <family val="2"/>
      <charset val="238"/>
    </font>
    <font>
      <sz val="10"/>
      <color rgb="FF000000"/>
      <name val="Times New Roman"/>
      <family val="1"/>
      <charset val="238"/>
    </font>
    <font>
      <sz val="9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color theme="0"/>
      <name val="Verdana"/>
      <family val="2"/>
      <charset val="238"/>
    </font>
    <font>
      <sz val="11"/>
      <color theme="3" tint="-0.24997711111789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4"/>
      <color rgb="FFFF0000"/>
      <name val="Times New Roman"/>
      <family val="1"/>
      <charset val="238"/>
    </font>
    <font>
      <sz val="14"/>
      <color theme="0"/>
      <name val="Times New Roman"/>
      <family val="1"/>
      <charset val="238"/>
    </font>
    <font>
      <sz val="11"/>
      <color rgb="FF9933FF"/>
      <name val="Calibri"/>
      <family val="2"/>
      <charset val="238"/>
      <scheme val="minor"/>
    </font>
    <font>
      <b/>
      <i/>
      <sz val="10"/>
      <color rgb="FF00008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0"/>
      <name val="Times New Roman"/>
      <family val="1"/>
      <charset val="238"/>
    </font>
    <font>
      <b/>
      <i/>
      <sz val="1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1"/>
      <color theme="0"/>
      <name val="Verdana"/>
      <family val="2"/>
      <charset val="238"/>
    </font>
    <font>
      <sz val="11"/>
      <color rgb="FF000000"/>
      <name val="Verdana"/>
      <family val="2"/>
      <charset val="238"/>
    </font>
    <font>
      <sz val="11"/>
      <color indexed="8"/>
      <name val="Verdana"/>
      <family val="2"/>
      <charset val="238"/>
    </font>
    <font>
      <sz val="11"/>
      <name val="Verdana"/>
      <family val="2"/>
      <charset val="238"/>
    </font>
    <font>
      <sz val="11"/>
      <color theme="1"/>
      <name val="Verdana"/>
      <family val="2"/>
      <charset val="238"/>
    </font>
    <font>
      <sz val="10"/>
      <color theme="3" tint="-0.249977111117893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1"/>
      <name val="Verdana"/>
      <family val="2"/>
      <charset val="238"/>
    </font>
    <font>
      <b/>
      <sz val="11"/>
      <color theme="8"/>
      <name val="Verdana"/>
      <family val="2"/>
      <charset val="238"/>
    </font>
    <font>
      <sz val="11"/>
      <color theme="9" tint="-0.249977111117893"/>
      <name val="Verdana"/>
      <family val="2"/>
      <charset val="238"/>
    </font>
    <font>
      <sz val="11"/>
      <color indexed="8"/>
      <name val="Calibri"/>
      <family val="2"/>
      <charset val="238"/>
    </font>
    <font>
      <sz val="14"/>
      <color rgb="FF000000"/>
      <name val="Calibri"/>
      <charset val="238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</font>
    <font>
      <b/>
      <sz val="11"/>
      <name val="Verdana"/>
      <family val="2"/>
      <charset val="238"/>
    </font>
    <font>
      <b/>
      <sz val="12"/>
      <color rgb="FF6266F0"/>
      <name val="Calibri"/>
      <family val="2"/>
      <charset val="238"/>
      <scheme val="minor"/>
    </font>
    <font>
      <b/>
      <sz val="11"/>
      <color rgb="FF6266F0"/>
      <name val="Verdana"/>
      <family val="2"/>
      <charset val="238"/>
    </font>
    <font>
      <b/>
      <sz val="11"/>
      <color rgb="FF00B05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4536A"/>
      </left>
      <right/>
      <top style="thin">
        <color rgb="FF000000"/>
      </top>
      <bottom style="thin">
        <color rgb="FF44536A"/>
      </bottom>
      <diagonal/>
    </border>
    <border>
      <left/>
      <right/>
      <top style="thin">
        <color rgb="FF000000"/>
      </top>
      <bottom style="thin">
        <color rgb="FF44536A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96">
    <xf numFmtId="0" fontId="0" fillId="0" borderId="0" xfId="0"/>
    <xf numFmtId="49" fontId="0" fillId="0" borderId="0" xfId="0" applyNumberFormat="1"/>
    <xf numFmtId="0" fontId="3" fillId="2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wrapText="1"/>
    </xf>
    <xf numFmtId="0" fontId="9" fillId="0" borderId="0" xfId="0" applyFont="1" applyFill="1" applyBorder="1" applyAlignment="1" applyProtection="1">
      <alignment vertical="center" wrapText="1"/>
      <protection hidden="1"/>
    </xf>
    <xf numFmtId="0" fontId="13" fillId="0" borderId="0" xfId="0" applyFont="1" applyFill="1" applyBorder="1" applyAlignment="1" applyProtection="1">
      <alignment vertical="center"/>
      <protection hidden="1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15" fillId="0" borderId="11" xfId="0" applyFont="1" applyFill="1" applyBorder="1" applyAlignment="1">
      <alignment vertical="top"/>
    </xf>
    <xf numFmtId="164" fontId="17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ill="1" applyBorder="1" applyAlignment="1">
      <alignment vertical="center"/>
    </xf>
    <xf numFmtId="0" fontId="4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1" fontId="0" fillId="0" borderId="0" xfId="0" applyNumberFormat="1" applyFill="1" applyBorder="1" applyAlignment="1">
      <alignment vertical="center"/>
    </xf>
    <xf numFmtId="0" fontId="12" fillId="0" borderId="0" xfId="0" applyFont="1" applyFill="1" applyBorder="1" applyAlignment="1" applyProtection="1">
      <alignment vertical="center"/>
      <protection hidden="1"/>
    </xf>
    <xf numFmtId="0" fontId="11" fillId="0" borderId="0" xfId="0" applyFont="1" applyFill="1" applyBorder="1" applyAlignment="1">
      <alignment vertical="center"/>
    </xf>
    <xf numFmtId="1" fontId="11" fillId="0" borderId="0" xfId="0" applyNumberFormat="1" applyFont="1" applyFill="1" applyBorder="1" applyAlignment="1">
      <alignment vertical="center"/>
    </xf>
    <xf numFmtId="0" fontId="18" fillId="3" borderId="12" xfId="0" applyFont="1" applyFill="1" applyBorder="1" applyAlignment="1">
      <alignment vertical="center" wrapText="1"/>
    </xf>
    <xf numFmtId="0" fontId="18" fillId="3" borderId="13" xfId="0" applyFont="1" applyFill="1" applyBorder="1" applyAlignment="1">
      <alignment vertical="center" wrapText="1"/>
    </xf>
    <xf numFmtId="0" fontId="18" fillId="3" borderId="14" xfId="0" applyFont="1" applyFill="1" applyBorder="1" applyAlignment="1">
      <alignment vertical="center" wrapText="1"/>
    </xf>
    <xf numFmtId="0" fontId="18" fillId="3" borderId="15" xfId="0" applyFont="1" applyFill="1" applyBorder="1" applyAlignment="1">
      <alignment vertical="center" wrapText="1"/>
    </xf>
    <xf numFmtId="1" fontId="18" fillId="3" borderId="13" xfId="0" applyNumberFormat="1" applyFont="1" applyFill="1" applyBorder="1" applyAlignment="1">
      <alignment vertical="center" wrapText="1"/>
    </xf>
    <xf numFmtId="0" fontId="19" fillId="3" borderId="16" xfId="0" applyFont="1" applyFill="1" applyBorder="1" applyAlignment="1">
      <alignment vertical="center" wrapText="1"/>
    </xf>
    <xf numFmtId="0" fontId="18" fillId="3" borderId="16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top"/>
    </xf>
    <xf numFmtId="1" fontId="21" fillId="0" borderId="17" xfId="0" applyNumberFormat="1" applyFont="1" applyFill="1" applyBorder="1" applyAlignment="1">
      <alignment vertical="center" shrinkToFit="1"/>
    </xf>
    <xf numFmtId="0" fontId="22" fillId="0" borderId="16" xfId="2" applyFont="1" applyFill="1" applyBorder="1" applyAlignment="1">
      <alignment vertical="center" wrapText="1"/>
    </xf>
    <xf numFmtId="0" fontId="23" fillId="0" borderId="16" xfId="0" applyFont="1" applyFill="1" applyBorder="1" applyAlignment="1">
      <alignment vertical="center" wrapText="1"/>
    </xf>
    <xf numFmtId="0" fontId="24" fillId="0" borderId="16" xfId="0" applyFont="1" applyFill="1" applyBorder="1" applyAlignment="1" applyProtection="1">
      <alignment vertical="center" wrapText="1"/>
    </xf>
    <xf numFmtId="165" fontId="24" fillId="0" borderId="18" xfId="0" applyNumberFormat="1" applyFont="1" applyFill="1" applyBorder="1" applyAlignment="1" applyProtection="1">
      <alignment vertical="center" wrapText="1"/>
    </xf>
    <xf numFmtId="164" fontId="24" fillId="0" borderId="16" xfId="0" applyNumberFormat="1" applyFont="1" applyFill="1" applyBorder="1" applyAlignment="1" applyProtection="1">
      <alignment vertical="center" wrapText="1"/>
      <protection hidden="1"/>
    </xf>
    <xf numFmtId="9" fontId="24" fillId="0" borderId="16" xfId="0" applyNumberFormat="1" applyFont="1" applyFill="1" applyBorder="1" applyAlignment="1">
      <alignment vertical="center" wrapText="1"/>
    </xf>
    <xf numFmtId="0" fontId="20" fillId="0" borderId="0" xfId="0" applyNumberFormat="1" applyFont="1" applyFill="1" applyBorder="1" applyAlignment="1">
      <alignment vertical="top"/>
    </xf>
    <xf numFmtId="0" fontId="17" fillId="0" borderId="0" xfId="0" applyFont="1" applyFill="1" applyBorder="1" applyAlignment="1">
      <alignment vertical="top"/>
    </xf>
    <xf numFmtId="0" fontId="17" fillId="0" borderId="0" xfId="0" applyNumberFormat="1" applyFont="1" applyFill="1" applyBorder="1" applyAlignment="1">
      <alignment vertical="top"/>
    </xf>
    <xf numFmtId="0" fontId="25" fillId="0" borderId="0" xfId="0" applyFont="1" applyFill="1" applyBorder="1" applyAlignment="1">
      <alignment vertical="top"/>
    </xf>
    <xf numFmtId="0" fontId="16" fillId="0" borderId="0" xfId="0" applyFont="1" applyFill="1" applyBorder="1" applyAlignment="1">
      <alignment vertical="top"/>
    </xf>
    <xf numFmtId="0" fontId="26" fillId="0" borderId="0" xfId="0" applyFont="1" applyFill="1" applyBorder="1" applyAlignment="1">
      <alignment vertical="top"/>
    </xf>
    <xf numFmtId="0" fontId="27" fillId="3" borderId="16" xfId="0" applyFont="1" applyFill="1" applyBorder="1" applyAlignment="1">
      <alignment vertical="center" wrapText="1"/>
    </xf>
    <xf numFmtId="164" fontId="24" fillId="3" borderId="16" xfId="0" applyNumberFormat="1" applyFont="1" applyFill="1" applyBorder="1" applyAlignment="1" applyProtection="1">
      <alignment vertical="center" wrapText="1"/>
      <protection hidden="1"/>
    </xf>
    <xf numFmtId="164" fontId="24" fillId="3" borderId="16" xfId="0" quotePrefix="1" applyNumberFormat="1" applyFont="1" applyFill="1" applyBorder="1" applyAlignment="1" applyProtection="1">
      <alignment vertical="center" wrapText="1"/>
      <protection hidden="1"/>
    </xf>
    <xf numFmtId="0" fontId="24" fillId="0" borderId="0" xfId="0" applyFont="1" applyFill="1" applyBorder="1" applyAlignment="1">
      <alignment vertical="top"/>
    </xf>
    <xf numFmtId="0" fontId="24" fillId="0" borderId="0" xfId="0" applyFont="1" applyFill="1" applyBorder="1" applyAlignment="1">
      <alignment vertical="center"/>
    </xf>
    <xf numFmtId="1" fontId="24" fillId="0" borderId="0" xfId="0" applyNumberFormat="1" applyFont="1" applyFill="1" applyBorder="1" applyAlignment="1">
      <alignment vertical="center"/>
    </xf>
    <xf numFmtId="164" fontId="16" fillId="0" borderId="0" xfId="0" applyNumberFormat="1" applyFont="1" applyFill="1" applyBorder="1" applyAlignment="1" applyProtection="1">
      <alignment vertical="center"/>
      <protection hidden="1"/>
    </xf>
    <xf numFmtId="0" fontId="30" fillId="2" borderId="1" xfId="3" applyFont="1" applyFill="1" applyBorder="1" applyAlignment="1">
      <alignment horizontal="center"/>
    </xf>
    <xf numFmtId="0" fontId="30" fillId="0" borderId="2" xfId="3" applyFont="1" applyFill="1" applyBorder="1" applyAlignment="1">
      <alignment horizontal="right" wrapText="1"/>
    </xf>
    <xf numFmtId="9" fontId="16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ill="1" applyBorder="1" applyAlignment="1">
      <alignment vertical="center"/>
    </xf>
    <xf numFmtId="0" fontId="12" fillId="0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>
      <alignment vertical="top"/>
    </xf>
    <xf numFmtId="164" fontId="16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ill="1" applyBorder="1" applyAlignment="1">
      <alignment vertical="center"/>
    </xf>
    <xf numFmtId="0" fontId="12" fillId="0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>
      <alignment vertical="top"/>
    </xf>
    <xf numFmtId="164" fontId="16" fillId="0" borderId="0" xfId="0" applyNumberFormat="1" applyFont="1" applyFill="1" applyBorder="1" applyAlignment="1" applyProtection="1">
      <alignment vertical="center"/>
      <protection hidden="1"/>
    </xf>
    <xf numFmtId="0" fontId="31" fillId="0" borderId="19" xfId="0" applyFont="1" applyFill="1" applyBorder="1" applyAlignment="1" applyProtection="1">
      <alignment vertical="center" wrapText="1"/>
    </xf>
    <xf numFmtId="0" fontId="0" fillId="0" borderId="0" xfId="0" applyFill="1" applyBorder="1" applyAlignment="1">
      <alignment vertical="center"/>
    </xf>
    <xf numFmtId="0" fontId="12" fillId="0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>
      <alignment vertical="top"/>
    </xf>
    <xf numFmtId="164" fontId="16" fillId="0" borderId="0" xfId="0" applyNumberFormat="1" applyFont="1" applyFill="1" applyBorder="1" applyAlignment="1" applyProtection="1">
      <alignment vertical="center"/>
      <protection hidden="1"/>
    </xf>
    <xf numFmtId="9" fontId="33" fillId="0" borderId="0" xfId="0" applyNumberFormat="1" applyFont="1" applyFill="1" applyBorder="1" applyAlignment="1" applyProtection="1">
      <alignment vertical="center"/>
      <protection hidden="1"/>
    </xf>
    <xf numFmtId="0" fontId="34" fillId="0" borderId="0" xfId="0" applyFont="1" applyFill="1" applyBorder="1" applyAlignment="1">
      <alignment vertical="top"/>
    </xf>
    <xf numFmtId="0" fontId="34" fillId="3" borderId="12" xfId="0" applyFont="1" applyFill="1" applyBorder="1" applyAlignment="1">
      <alignment vertical="center" wrapText="1"/>
    </xf>
    <xf numFmtId="0" fontId="34" fillId="3" borderId="13" xfId="0" applyFont="1" applyFill="1" applyBorder="1" applyAlignment="1">
      <alignment vertical="center" wrapText="1"/>
    </xf>
    <xf numFmtId="0" fontId="34" fillId="3" borderId="14" xfId="0" applyFont="1" applyFill="1" applyBorder="1" applyAlignment="1">
      <alignment vertical="center" wrapText="1"/>
    </xf>
    <xf numFmtId="0" fontId="34" fillId="3" borderId="15" xfId="0" applyFont="1" applyFill="1" applyBorder="1" applyAlignment="1">
      <alignment vertical="center" wrapText="1"/>
    </xf>
    <xf numFmtId="1" fontId="34" fillId="3" borderId="13" xfId="0" applyNumberFormat="1" applyFont="1" applyFill="1" applyBorder="1" applyAlignment="1">
      <alignment vertical="center" wrapText="1"/>
    </xf>
    <xf numFmtId="0" fontId="34" fillId="3" borderId="16" xfId="0" applyFont="1" applyFill="1" applyBorder="1" applyAlignment="1">
      <alignment vertical="center" wrapText="1"/>
    </xf>
    <xf numFmtId="0" fontId="35" fillId="0" borderId="11" xfId="0" applyFont="1" applyFill="1" applyBorder="1" applyAlignment="1">
      <alignment horizontal="right" vertical="top"/>
    </xf>
    <xf numFmtId="49" fontId="35" fillId="0" borderId="11" xfId="0" applyNumberFormat="1" applyFont="1" applyFill="1" applyBorder="1" applyAlignment="1" applyProtection="1">
      <alignment vertical="top"/>
      <protection hidden="1"/>
    </xf>
    <xf numFmtId="0" fontId="24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 applyProtection="1">
      <alignment vertical="center" wrapText="1"/>
      <protection hidden="1"/>
    </xf>
    <xf numFmtId="0" fontId="0" fillId="0" borderId="3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12" fillId="0" borderId="0" xfId="0" applyFont="1" applyFill="1" applyBorder="1" applyAlignment="1" applyProtection="1">
      <alignment vertical="center"/>
      <protection hidden="1"/>
    </xf>
    <xf numFmtId="0" fontId="1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top"/>
    </xf>
    <xf numFmtId="164" fontId="35" fillId="0" borderId="0" xfId="0" applyNumberFormat="1" applyFont="1" applyFill="1" applyBorder="1" applyAlignment="1" applyProtection="1">
      <alignment vertical="center"/>
      <protection hidden="1"/>
    </xf>
    <xf numFmtId="0" fontId="24" fillId="0" borderId="0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vertical="top"/>
    </xf>
    <xf numFmtId="0" fontId="32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top"/>
    </xf>
  </cellXfs>
  <cellStyles count="4">
    <cellStyle name="Normalny" xfId="0" builtinId="0"/>
    <cellStyle name="Normalny_Arkusz1" xfId="2"/>
    <cellStyle name="Normalny_Nazwy" xfId="3"/>
    <cellStyle name="Normalny_Nazwy_1" xfId="1"/>
  </cellStyles>
  <dxfs count="38"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</dxfs>
  <tableStyles count="0" defaultTableStyle="TableStyleMedium2" defaultPivotStyle="PivotStyleLight16"/>
  <colors>
    <mruColors>
      <color rgb="FF6266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6"/>
  <sheetViews>
    <sheetView workbookViewId="0">
      <selection activeCell="B11" sqref="B11"/>
    </sheetView>
  </sheetViews>
  <sheetFormatPr defaultRowHeight="17.25" customHeight="1" x14ac:dyDescent="0.25"/>
  <cols>
    <col min="3" max="3" width="90.28515625" customWidth="1"/>
    <col min="4" max="4" width="16.28515625" bestFit="1" customWidth="1"/>
    <col min="7" max="7" width="3" customWidth="1"/>
    <col min="8" max="8" width="13" bestFit="1" customWidth="1"/>
  </cols>
  <sheetData>
    <row r="1" spans="2:4" ht="17.25" customHeight="1" x14ac:dyDescent="0.3">
      <c r="B1" t="s">
        <v>0</v>
      </c>
      <c r="C1" s="2" t="s">
        <v>1</v>
      </c>
      <c r="D1" s="47" t="s">
        <v>22</v>
      </c>
    </row>
    <row r="2" spans="2:4" ht="17.25" customHeight="1" x14ac:dyDescent="0.25">
      <c r="B2" s="1" t="s">
        <v>2</v>
      </c>
      <c r="C2" s="58" t="s">
        <v>37</v>
      </c>
      <c r="D2" s="48">
        <v>5</v>
      </c>
    </row>
    <row r="3" spans="2:4" ht="17.25" customHeight="1" x14ac:dyDescent="0.25">
      <c r="B3" s="1" t="s">
        <v>3</v>
      </c>
      <c r="C3" s="58" t="s">
        <v>38</v>
      </c>
      <c r="D3" s="48">
        <v>5</v>
      </c>
    </row>
    <row r="4" spans="2:4" ht="17.25" customHeight="1" x14ac:dyDescent="0.25">
      <c r="B4" s="1" t="s">
        <v>56</v>
      </c>
      <c r="C4" s="58" t="s">
        <v>39</v>
      </c>
      <c r="D4" s="48"/>
    </row>
    <row r="5" spans="2:4" ht="17.25" customHeight="1" x14ac:dyDescent="0.25">
      <c r="B5" s="1" t="s">
        <v>57</v>
      </c>
      <c r="C5" s="58" t="s">
        <v>40</v>
      </c>
      <c r="D5" s="48"/>
    </row>
    <row r="6" spans="2:4" ht="17.25" customHeight="1" x14ac:dyDescent="0.25">
      <c r="B6" s="1" t="s">
        <v>58</v>
      </c>
      <c r="C6" s="58" t="s">
        <v>41</v>
      </c>
      <c r="D6" s="48"/>
    </row>
    <row r="7" spans="2:4" ht="17.25" customHeight="1" x14ac:dyDescent="0.25">
      <c r="B7" s="1" t="s">
        <v>59</v>
      </c>
      <c r="C7" s="58" t="s">
        <v>42</v>
      </c>
      <c r="D7" s="48"/>
    </row>
    <row r="8" spans="2:4" ht="17.25" customHeight="1" x14ac:dyDescent="0.25">
      <c r="B8" s="1" t="s">
        <v>60</v>
      </c>
      <c r="C8" s="58" t="s">
        <v>43</v>
      </c>
      <c r="D8" s="48"/>
    </row>
    <row r="9" spans="2:4" ht="17.25" customHeight="1" x14ac:dyDescent="0.25">
      <c r="B9" s="1" t="s">
        <v>61</v>
      </c>
      <c r="C9" s="58" t="s">
        <v>44</v>
      </c>
      <c r="D9" s="48"/>
    </row>
    <row r="10" spans="2:4" ht="17.25" customHeight="1" x14ac:dyDescent="0.25">
      <c r="B10" s="1" t="s">
        <v>62</v>
      </c>
      <c r="C10" s="58" t="s">
        <v>45</v>
      </c>
      <c r="D10" s="48"/>
    </row>
    <row r="11" spans="2:4" ht="17.25" customHeight="1" x14ac:dyDescent="0.25">
      <c r="B11" s="1" t="s">
        <v>63</v>
      </c>
      <c r="C11" s="58" t="s">
        <v>46</v>
      </c>
      <c r="D11" s="48"/>
    </row>
    <row r="12" spans="2:4" ht="17.25" customHeight="1" x14ac:dyDescent="0.25">
      <c r="B12" s="1" t="s">
        <v>64</v>
      </c>
      <c r="C12" s="58" t="s">
        <v>47</v>
      </c>
      <c r="D12" s="48"/>
    </row>
    <row r="13" spans="2:4" ht="17.25" customHeight="1" x14ac:dyDescent="0.25">
      <c r="B13" s="1" t="s">
        <v>65</v>
      </c>
      <c r="C13" s="58" t="s">
        <v>48</v>
      </c>
      <c r="D13" s="48"/>
    </row>
    <row r="14" spans="2:4" ht="17.25" customHeight="1" x14ac:dyDescent="0.25">
      <c r="B14" s="1" t="s">
        <v>66</v>
      </c>
      <c r="C14" s="58" t="s">
        <v>49</v>
      </c>
      <c r="D14" s="48"/>
    </row>
    <row r="15" spans="2:4" ht="17.25" customHeight="1" x14ac:dyDescent="0.25">
      <c r="B15" s="1" t="s">
        <v>67</v>
      </c>
      <c r="C15" s="58" t="s">
        <v>50</v>
      </c>
      <c r="D15" s="48"/>
    </row>
    <row r="16" spans="2:4" ht="17.25" customHeight="1" x14ac:dyDescent="0.25">
      <c r="B16" s="1" t="s">
        <v>68</v>
      </c>
      <c r="C16" s="58" t="s">
        <v>51</v>
      </c>
      <c r="D16" s="48"/>
    </row>
    <row r="17" spans="2:4" ht="17.25" customHeight="1" x14ac:dyDescent="0.25">
      <c r="B17" s="1" t="s">
        <v>69</v>
      </c>
      <c r="C17" s="58" t="s">
        <v>52</v>
      </c>
      <c r="D17" s="48"/>
    </row>
    <row r="18" spans="2:4" ht="17.25" customHeight="1" x14ac:dyDescent="0.25">
      <c r="B18" s="1" t="s">
        <v>70</v>
      </c>
      <c r="C18" s="58" t="s">
        <v>53</v>
      </c>
      <c r="D18" s="48"/>
    </row>
    <row r="19" spans="2:4" ht="17.25" customHeight="1" x14ac:dyDescent="0.25">
      <c r="B19" s="1" t="s">
        <v>71</v>
      </c>
      <c r="C19" s="58" t="s">
        <v>54</v>
      </c>
      <c r="D19" s="48"/>
    </row>
    <row r="20" spans="2:4" ht="17.25" customHeight="1" x14ac:dyDescent="0.25">
      <c r="B20" s="1" t="s">
        <v>72</v>
      </c>
      <c r="C20" s="58" t="s">
        <v>55</v>
      </c>
      <c r="D20" s="48"/>
    </row>
    <row r="21" spans="2:4" ht="17.25" customHeight="1" x14ac:dyDescent="0.3">
      <c r="B21" s="1"/>
      <c r="C21" s="3"/>
      <c r="D21" s="48"/>
    </row>
    <row r="22" spans="2:4" ht="17.25" customHeight="1" x14ac:dyDescent="0.3">
      <c r="B22" s="1"/>
      <c r="C22" s="3"/>
      <c r="D22" s="48"/>
    </row>
    <row r="23" spans="2:4" ht="17.25" customHeight="1" x14ac:dyDescent="0.3">
      <c r="B23" s="1"/>
      <c r="C23" s="3"/>
      <c r="D23" s="48"/>
    </row>
    <row r="24" spans="2:4" ht="17.25" customHeight="1" x14ac:dyDescent="0.3">
      <c r="B24" s="1"/>
      <c r="C24" s="3"/>
      <c r="D24" s="48"/>
    </row>
    <row r="25" spans="2:4" ht="17.25" customHeight="1" x14ac:dyDescent="0.3">
      <c r="B25" s="1"/>
      <c r="C25" s="3"/>
      <c r="D25" s="48"/>
    </row>
    <row r="26" spans="2:4" ht="17.25" customHeight="1" x14ac:dyDescent="0.3">
      <c r="B26" s="1"/>
      <c r="C26" s="3"/>
      <c r="D26" s="48"/>
    </row>
    <row r="27" spans="2:4" ht="17.25" customHeight="1" x14ac:dyDescent="0.3">
      <c r="B27" s="1"/>
      <c r="C27" s="3"/>
      <c r="D27" s="48"/>
    </row>
    <row r="28" spans="2:4" ht="17.25" customHeight="1" x14ac:dyDescent="0.3">
      <c r="B28" s="1"/>
      <c r="C28" s="3"/>
      <c r="D28" s="48"/>
    </row>
    <row r="29" spans="2:4" ht="17.25" customHeight="1" x14ac:dyDescent="0.3">
      <c r="B29" s="1"/>
      <c r="C29" s="3"/>
      <c r="D29" s="48"/>
    </row>
    <row r="30" spans="2:4" ht="17.25" customHeight="1" x14ac:dyDescent="0.3">
      <c r="B30" s="1"/>
      <c r="C30" s="3"/>
      <c r="D30" s="48"/>
    </row>
    <row r="31" spans="2:4" ht="17.25" customHeight="1" x14ac:dyDescent="0.3">
      <c r="B31" s="1"/>
      <c r="C31" s="3"/>
      <c r="D31" s="48"/>
    </row>
    <row r="32" spans="2:4" ht="17.25" customHeight="1" x14ac:dyDescent="0.3">
      <c r="B32" s="1"/>
      <c r="C32" s="3"/>
      <c r="D32" s="48"/>
    </row>
    <row r="33" spans="2:4" ht="17.25" customHeight="1" x14ac:dyDescent="0.3">
      <c r="B33" s="1"/>
      <c r="C33" s="3"/>
      <c r="D33" s="48"/>
    </row>
    <row r="34" spans="2:4" ht="17.25" customHeight="1" x14ac:dyDescent="0.3">
      <c r="B34" s="1"/>
      <c r="C34" s="3"/>
      <c r="D34" s="48"/>
    </row>
    <row r="35" spans="2:4" ht="17.25" customHeight="1" x14ac:dyDescent="0.3">
      <c r="B35" s="1"/>
      <c r="C35" s="3"/>
      <c r="D35" s="48"/>
    </row>
    <row r="36" spans="2:4" ht="17.25" customHeight="1" x14ac:dyDescent="0.3">
      <c r="B36" s="1"/>
      <c r="C36" s="3"/>
      <c r="D36" s="48"/>
    </row>
    <row r="37" spans="2:4" ht="17.25" customHeight="1" x14ac:dyDescent="0.3">
      <c r="B37" s="1"/>
      <c r="C37" s="3"/>
      <c r="D37" s="48"/>
    </row>
    <row r="38" spans="2:4" ht="17.25" customHeight="1" x14ac:dyDescent="0.3">
      <c r="B38" s="1"/>
      <c r="C38" s="3"/>
      <c r="D38" s="48"/>
    </row>
    <row r="39" spans="2:4" ht="17.25" customHeight="1" x14ac:dyDescent="0.3">
      <c r="B39" s="1"/>
      <c r="C39" s="3"/>
      <c r="D39" s="48"/>
    </row>
    <row r="40" spans="2:4" ht="17.25" customHeight="1" x14ac:dyDescent="0.3">
      <c r="B40" s="1"/>
      <c r="C40" s="3"/>
      <c r="D40" s="48"/>
    </row>
    <row r="41" spans="2:4" ht="17.25" customHeight="1" x14ac:dyDescent="0.3">
      <c r="B41" s="1"/>
      <c r="C41" s="3"/>
      <c r="D41" s="48"/>
    </row>
    <row r="42" spans="2:4" ht="17.25" customHeight="1" x14ac:dyDescent="0.3">
      <c r="B42" s="1"/>
      <c r="C42" s="3"/>
      <c r="D42" s="48"/>
    </row>
    <row r="43" spans="2:4" ht="17.25" customHeight="1" x14ac:dyDescent="0.3">
      <c r="B43" s="1"/>
      <c r="C43" s="3"/>
      <c r="D43" s="48"/>
    </row>
    <row r="44" spans="2:4" ht="17.25" customHeight="1" x14ac:dyDescent="0.3">
      <c r="B44" s="1"/>
      <c r="C44" s="3"/>
      <c r="D44" s="48"/>
    </row>
    <row r="45" spans="2:4" ht="17.25" customHeight="1" x14ac:dyDescent="0.3">
      <c r="B45" s="1"/>
      <c r="C45" s="3"/>
      <c r="D45" s="48"/>
    </row>
    <row r="46" spans="2:4" ht="17.25" customHeight="1" x14ac:dyDescent="0.3">
      <c r="B46" s="1"/>
      <c r="C46" s="3"/>
      <c r="D46" s="48"/>
    </row>
    <row r="47" spans="2:4" ht="17.25" customHeight="1" x14ac:dyDescent="0.3">
      <c r="B47" s="1"/>
      <c r="C47" s="3"/>
      <c r="D47" s="48"/>
    </row>
    <row r="48" spans="2:4" ht="17.25" customHeight="1" x14ac:dyDescent="0.3">
      <c r="B48" s="1"/>
      <c r="C48" s="3"/>
      <c r="D48" s="48"/>
    </row>
    <row r="49" spans="2:4" ht="17.25" customHeight="1" x14ac:dyDescent="0.3">
      <c r="B49" s="1"/>
      <c r="C49" s="3"/>
      <c r="D49" s="48"/>
    </row>
    <row r="50" spans="2:4" ht="17.25" customHeight="1" x14ac:dyDescent="0.3">
      <c r="B50" s="1"/>
      <c r="C50" s="3"/>
      <c r="D50" s="48"/>
    </row>
    <row r="51" spans="2:4" ht="17.25" customHeight="1" x14ac:dyDescent="0.3">
      <c r="B51" s="1"/>
      <c r="C51" s="3"/>
      <c r="D51" s="48"/>
    </row>
    <row r="52" spans="2:4" ht="17.25" customHeight="1" x14ac:dyDescent="0.3">
      <c r="B52" s="1"/>
      <c r="C52" s="3"/>
      <c r="D52" s="48"/>
    </row>
    <row r="53" spans="2:4" ht="17.25" customHeight="1" x14ac:dyDescent="0.3">
      <c r="B53" s="1"/>
      <c r="C53" s="3"/>
      <c r="D53" s="48"/>
    </row>
    <row r="54" spans="2:4" ht="17.25" customHeight="1" x14ac:dyDescent="0.3">
      <c r="B54" s="1"/>
      <c r="C54" s="3"/>
      <c r="D54" s="48"/>
    </row>
    <row r="55" spans="2:4" ht="17.25" customHeight="1" x14ac:dyDescent="0.3">
      <c r="B55" s="1"/>
      <c r="C55" s="3"/>
      <c r="D55" s="48"/>
    </row>
    <row r="56" spans="2:4" ht="17.25" customHeight="1" x14ac:dyDescent="0.3">
      <c r="B56" s="1"/>
      <c r="C56" s="3"/>
      <c r="D56" s="48"/>
    </row>
    <row r="57" spans="2:4" ht="17.25" customHeight="1" x14ac:dyDescent="0.3">
      <c r="B57" s="1"/>
      <c r="C57" s="3"/>
      <c r="D57" s="48"/>
    </row>
    <row r="58" spans="2:4" ht="17.25" customHeight="1" x14ac:dyDescent="0.3">
      <c r="B58" s="1"/>
      <c r="C58" s="3"/>
      <c r="D58" s="48"/>
    </row>
    <row r="59" spans="2:4" ht="17.25" customHeight="1" x14ac:dyDescent="0.3">
      <c r="B59" s="1"/>
      <c r="C59" s="3"/>
      <c r="D59" s="48"/>
    </row>
    <row r="60" spans="2:4" ht="17.25" customHeight="1" x14ac:dyDescent="0.3">
      <c r="B60" s="1"/>
      <c r="C60" s="3"/>
      <c r="D60" s="48"/>
    </row>
    <row r="61" spans="2:4" ht="17.25" customHeight="1" x14ac:dyDescent="0.3">
      <c r="B61" s="1"/>
      <c r="C61" s="3"/>
      <c r="D61" s="48"/>
    </row>
    <row r="62" spans="2:4" ht="17.25" customHeight="1" x14ac:dyDescent="0.3">
      <c r="B62" s="1"/>
      <c r="C62" s="3"/>
      <c r="D62" s="48"/>
    </row>
    <row r="63" spans="2:4" ht="17.25" customHeight="1" x14ac:dyDescent="0.3">
      <c r="B63" s="1"/>
      <c r="C63" s="3"/>
      <c r="D63" s="48"/>
    </row>
    <row r="64" spans="2:4" ht="17.25" customHeight="1" x14ac:dyDescent="0.3">
      <c r="B64" s="1"/>
      <c r="C64" s="3"/>
      <c r="D64" s="48"/>
    </row>
    <row r="65" spans="2:4" ht="17.25" customHeight="1" x14ac:dyDescent="0.3">
      <c r="B65" s="1"/>
      <c r="C65" s="3"/>
      <c r="D65" s="48"/>
    </row>
    <row r="66" spans="2:4" ht="17.25" customHeight="1" x14ac:dyDescent="0.3">
      <c r="B66" s="1"/>
      <c r="C66" s="3"/>
      <c r="D66" s="48"/>
    </row>
    <row r="67" spans="2:4" ht="17.25" customHeight="1" x14ac:dyDescent="0.3">
      <c r="B67" s="1"/>
      <c r="C67" s="3"/>
      <c r="D67" s="48"/>
    </row>
    <row r="68" spans="2:4" ht="17.25" customHeight="1" x14ac:dyDescent="0.3">
      <c r="B68" s="1"/>
      <c r="C68" s="3"/>
      <c r="D68" s="48"/>
    </row>
    <row r="69" spans="2:4" ht="17.25" customHeight="1" x14ac:dyDescent="0.3">
      <c r="B69" s="1"/>
      <c r="C69" s="3"/>
      <c r="D69" s="48"/>
    </row>
    <row r="70" spans="2:4" ht="17.25" customHeight="1" x14ac:dyDescent="0.3">
      <c r="B70" s="1"/>
      <c r="C70" s="3"/>
      <c r="D70" s="48"/>
    </row>
    <row r="71" spans="2:4" ht="17.25" customHeight="1" x14ac:dyDescent="0.3">
      <c r="B71" s="1"/>
      <c r="C71" s="3"/>
      <c r="D71" s="48"/>
    </row>
    <row r="72" spans="2:4" ht="17.25" customHeight="1" x14ac:dyDescent="0.3">
      <c r="B72" s="1"/>
      <c r="C72" s="3"/>
      <c r="D72" s="48"/>
    </row>
    <row r="73" spans="2:4" ht="17.25" customHeight="1" x14ac:dyDescent="0.3">
      <c r="B73" s="1"/>
      <c r="C73" s="3"/>
      <c r="D73" s="48"/>
    </row>
    <row r="74" spans="2:4" ht="17.25" customHeight="1" x14ac:dyDescent="0.3">
      <c r="B74" s="1"/>
      <c r="C74" s="3"/>
      <c r="D74" s="48"/>
    </row>
    <row r="75" spans="2:4" ht="17.25" customHeight="1" x14ac:dyDescent="0.3">
      <c r="B75" s="1"/>
      <c r="C75" s="3"/>
      <c r="D75" s="48"/>
    </row>
    <row r="76" spans="2:4" ht="17.25" customHeight="1" x14ac:dyDescent="0.3">
      <c r="B76" s="1"/>
      <c r="C76" s="3"/>
      <c r="D76" s="48"/>
    </row>
    <row r="77" spans="2:4" ht="17.25" customHeight="1" x14ac:dyDescent="0.3">
      <c r="B77" s="1"/>
      <c r="C77" s="3"/>
      <c r="D77" s="48"/>
    </row>
    <row r="78" spans="2:4" ht="17.25" customHeight="1" x14ac:dyDescent="0.3">
      <c r="B78" s="1"/>
      <c r="C78" s="3"/>
      <c r="D78" s="48"/>
    </row>
    <row r="79" spans="2:4" ht="17.25" customHeight="1" x14ac:dyDescent="0.3">
      <c r="B79" s="1"/>
      <c r="C79" s="3"/>
      <c r="D79" s="48"/>
    </row>
    <row r="80" spans="2:4" ht="17.25" customHeight="1" x14ac:dyDescent="0.3">
      <c r="B80" s="1"/>
      <c r="C80" s="3"/>
      <c r="D80" s="48"/>
    </row>
    <row r="81" spans="2:4" ht="17.25" customHeight="1" x14ac:dyDescent="0.3">
      <c r="B81" s="1"/>
      <c r="C81" s="3"/>
      <c r="D81" s="48"/>
    </row>
    <row r="82" spans="2:4" ht="17.25" customHeight="1" x14ac:dyDescent="0.3">
      <c r="B82" s="1"/>
      <c r="C82" s="3"/>
      <c r="D82" s="48"/>
    </row>
    <row r="83" spans="2:4" ht="17.25" customHeight="1" x14ac:dyDescent="0.3">
      <c r="B83" s="1"/>
      <c r="C83" s="3"/>
      <c r="D83" s="48"/>
    </row>
    <row r="84" spans="2:4" ht="17.25" customHeight="1" x14ac:dyDescent="0.3">
      <c r="B84" s="1"/>
      <c r="C84" s="3"/>
      <c r="D84" s="48"/>
    </row>
    <row r="85" spans="2:4" ht="17.25" customHeight="1" x14ac:dyDescent="0.3">
      <c r="B85" s="1"/>
      <c r="C85" s="3"/>
      <c r="D85" s="48"/>
    </row>
    <row r="86" spans="2:4" ht="17.25" customHeight="1" x14ac:dyDescent="0.3">
      <c r="B86" s="1"/>
      <c r="C86" s="3"/>
      <c r="D86" s="48"/>
    </row>
    <row r="87" spans="2:4" ht="17.25" customHeight="1" x14ac:dyDescent="0.3">
      <c r="B87" s="1"/>
      <c r="C87" s="3"/>
      <c r="D87" s="48"/>
    </row>
    <row r="88" spans="2:4" ht="17.25" customHeight="1" x14ac:dyDescent="0.3">
      <c r="B88" s="1"/>
      <c r="C88" s="3"/>
      <c r="D88" s="48"/>
    </row>
    <row r="89" spans="2:4" ht="17.25" customHeight="1" x14ac:dyDescent="0.3">
      <c r="B89" s="1"/>
      <c r="C89" s="3"/>
      <c r="D89" s="48"/>
    </row>
    <row r="90" spans="2:4" ht="17.25" customHeight="1" x14ac:dyDescent="0.3">
      <c r="B90" s="1"/>
      <c r="C90" s="3"/>
      <c r="D90" s="48"/>
    </row>
    <row r="91" spans="2:4" ht="17.25" customHeight="1" x14ac:dyDescent="0.3">
      <c r="B91" s="1"/>
      <c r="C91" s="3"/>
      <c r="D91" s="48"/>
    </row>
    <row r="92" spans="2:4" ht="17.25" customHeight="1" x14ac:dyDescent="0.3">
      <c r="B92" s="1"/>
      <c r="C92" s="3"/>
      <c r="D92" s="48"/>
    </row>
    <row r="93" spans="2:4" ht="17.25" customHeight="1" x14ac:dyDescent="0.3">
      <c r="B93" s="1"/>
      <c r="C93" s="3"/>
      <c r="D93" s="48"/>
    </row>
    <row r="94" spans="2:4" ht="17.25" customHeight="1" x14ac:dyDescent="0.3">
      <c r="B94" s="1"/>
      <c r="C94" s="3"/>
      <c r="D94" s="48"/>
    </row>
    <row r="95" spans="2:4" ht="17.25" customHeight="1" x14ac:dyDescent="0.3">
      <c r="B95" s="1"/>
      <c r="C95" s="3"/>
      <c r="D95" s="48"/>
    </row>
    <row r="96" spans="2:4" ht="17.25" customHeight="1" x14ac:dyDescent="0.3">
      <c r="B96" s="1"/>
      <c r="C96" s="3"/>
      <c r="D96" s="48"/>
    </row>
    <row r="97" spans="2:4" ht="17.25" customHeight="1" x14ac:dyDescent="0.3">
      <c r="B97" s="1"/>
      <c r="C97" s="3"/>
      <c r="D97" s="48"/>
    </row>
    <row r="98" spans="2:4" ht="17.25" customHeight="1" x14ac:dyDescent="0.3">
      <c r="B98" s="1"/>
      <c r="C98" s="3"/>
      <c r="D98" s="48"/>
    </row>
    <row r="99" spans="2:4" ht="17.25" customHeight="1" x14ac:dyDescent="0.3">
      <c r="B99" s="1"/>
      <c r="C99" s="3"/>
      <c r="D99" s="48"/>
    </row>
    <row r="100" spans="2:4" ht="17.25" customHeight="1" x14ac:dyDescent="0.3">
      <c r="B100" s="1"/>
      <c r="C100" s="3"/>
      <c r="D100" s="48"/>
    </row>
    <row r="101" spans="2:4" ht="17.25" customHeight="1" x14ac:dyDescent="0.3">
      <c r="B101" s="1"/>
      <c r="C101" s="3"/>
      <c r="D101" s="48"/>
    </row>
    <row r="102" spans="2:4" ht="17.25" customHeight="1" x14ac:dyDescent="0.3">
      <c r="B102" s="1"/>
      <c r="C102" s="3"/>
      <c r="D102" s="48"/>
    </row>
    <row r="103" spans="2:4" ht="17.25" customHeight="1" x14ac:dyDescent="0.3">
      <c r="B103" s="1"/>
      <c r="C103" s="3"/>
      <c r="D103" s="48"/>
    </row>
    <row r="104" spans="2:4" ht="17.25" customHeight="1" x14ac:dyDescent="0.3">
      <c r="B104" s="1"/>
      <c r="C104" s="3"/>
      <c r="D104" s="48"/>
    </row>
    <row r="105" spans="2:4" ht="17.25" customHeight="1" x14ac:dyDescent="0.3">
      <c r="B105" s="1"/>
      <c r="C105" s="3"/>
      <c r="D105" s="48"/>
    </row>
    <row r="106" spans="2:4" ht="17.25" customHeight="1" x14ac:dyDescent="0.25">
      <c r="B106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9"/>
  <sheetViews>
    <sheetView tabSelected="1" topLeftCell="A7" zoomScaleNormal="100" workbookViewId="0">
      <selection activeCell="A14" sqref="A14"/>
    </sheetView>
  </sheetViews>
  <sheetFormatPr defaultRowHeight="15" x14ac:dyDescent="0.25"/>
  <cols>
    <col min="1" max="1" width="5.85546875" style="8" customWidth="1"/>
    <col min="2" max="2" width="58.85546875" style="8" customWidth="1"/>
    <col min="3" max="3" width="6.42578125" style="8" customWidth="1"/>
    <col min="4" max="4" width="9.85546875" style="8" customWidth="1"/>
    <col min="5" max="5" width="32" style="11" customWidth="1"/>
    <col min="6" max="6" width="23" style="15" customWidth="1"/>
    <col min="7" max="7" width="13" style="11" customWidth="1"/>
    <col min="8" max="9" width="15.42578125" style="11" customWidth="1"/>
    <col min="10" max="10" width="25.28515625" style="11" customWidth="1"/>
    <col min="11" max="11" width="28.7109375" style="11" customWidth="1"/>
    <col min="12" max="12" width="9.140625" style="12" hidden="1" customWidth="1"/>
    <col min="13" max="19" width="0" style="12" hidden="1" customWidth="1"/>
    <col min="20" max="20" width="10" style="12" hidden="1" customWidth="1"/>
    <col min="21" max="21" width="0" style="12" hidden="1" customWidth="1"/>
    <col min="22" max="22" width="0" style="13" hidden="1" customWidth="1"/>
    <col min="23" max="26" width="0" style="14" hidden="1" customWidth="1"/>
    <col min="27" max="30" width="9.140625" style="14"/>
    <col min="31" max="16384" width="9.140625" style="8"/>
  </cols>
  <sheetData>
    <row r="1" spans="1:30" ht="54.75" customHeight="1" x14ac:dyDescent="0.25">
      <c r="B1" s="74" t="s">
        <v>134</v>
      </c>
      <c r="C1" s="75"/>
      <c r="D1" s="75"/>
      <c r="F1" s="76" t="str">
        <f ca="1">"Numer referencyjny nadany sprawie przez Zamawiającego: DZ/DZ–381–1-27/26          Załącznik nr 2."&amp;C10&amp;" do SWZ"</f>
        <v>Numer referencyjny nadany sprawie przez Zamawiającego: DZ/DZ–381–1-27/26          Załącznik nr 2.  1 do SWZ</v>
      </c>
      <c r="G1" s="76"/>
      <c r="H1" s="76"/>
      <c r="I1" s="76"/>
      <c r="J1" s="76"/>
      <c r="K1" s="76"/>
      <c r="L1" s="4"/>
      <c r="M1" s="4"/>
      <c r="N1" s="4"/>
    </row>
    <row r="2" spans="1:30" ht="15.75" thickBot="1" x14ac:dyDescent="0.3">
      <c r="F2" s="92" t="s">
        <v>21</v>
      </c>
      <c r="G2" s="92"/>
      <c r="H2" s="63">
        <f ca="1">VLOOKUP(C10,Nazwy!B2:D105,3)/100</f>
        <v>0.05</v>
      </c>
      <c r="I2" s="46"/>
      <c r="J2" s="46"/>
      <c r="K2" s="46"/>
    </row>
    <row r="3" spans="1:30" x14ac:dyDescent="0.25">
      <c r="B3" s="77"/>
      <c r="C3" s="78"/>
      <c r="D3" s="79"/>
    </row>
    <row r="4" spans="1:30" x14ac:dyDescent="0.25">
      <c r="B4" s="80"/>
      <c r="C4" s="81"/>
      <c r="D4" s="82"/>
    </row>
    <row r="5" spans="1:30" ht="18.75" x14ac:dyDescent="0.25">
      <c r="B5" s="80"/>
      <c r="C5" s="81"/>
      <c r="D5" s="82"/>
      <c r="E5" s="86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86"/>
      <c r="G5" s="86"/>
      <c r="H5" s="86"/>
      <c r="I5" s="86"/>
      <c r="J5" s="86"/>
      <c r="K5" s="16"/>
      <c r="L5" s="5"/>
      <c r="M5" s="5"/>
    </row>
    <row r="6" spans="1:30" ht="18.75" x14ac:dyDescent="0.25">
      <c r="B6" s="80"/>
      <c r="C6" s="81"/>
      <c r="D6" s="82"/>
      <c r="E6" s="86"/>
      <c r="F6" s="86"/>
      <c r="G6" s="86"/>
      <c r="H6" s="86"/>
      <c r="I6" s="86"/>
      <c r="J6" s="86"/>
      <c r="K6" s="16"/>
      <c r="L6" s="5"/>
      <c r="M6" s="5"/>
    </row>
    <row r="7" spans="1:30" ht="15.75" thickBot="1" x14ac:dyDescent="0.3">
      <c r="B7" s="83"/>
      <c r="C7" s="84"/>
      <c r="D7" s="85"/>
      <c r="E7" s="87" t="str">
        <f>IF(T11&gt;0,"Przekroczona ilość liczb po przecinku w przynajmniej jednej cenie","")</f>
        <v/>
      </c>
      <c r="F7" s="87"/>
      <c r="G7" s="87"/>
      <c r="H7" s="87"/>
      <c r="I7" s="87"/>
      <c r="J7" s="87"/>
      <c r="K7" s="17"/>
      <c r="L7" s="6"/>
      <c r="M7" s="6"/>
    </row>
    <row r="8" spans="1:30" x14ac:dyDescent="0.25">
      <c r="B8" s="88" t="s">
        <v>4</v>
      </c>
      <c r="C8" s="88"/>
      <c r="D8" s="88"/>
      <c r="E8" s="87" t="str">
        <f>IF(S11&gt;0,"Niewłaściwa stawka podatku VAT","")</f>
        <v/>
      </c>
      <c r="F8" s="87"/>
      <c r="G8" s="87"/>
      <c r="H8" s="87"/>
      <c r="I8" s="87"/>
      <c r="J8" s="87"/>
      <c r="K8" s="17"/>
    </row>
    <row r="9" spans="1:30" x14ac:dyDescent="0.25">
      <c r="B9" s="7"/>
      <c r="E9" s="17"/>
      <c r="F9" s="18"/>
      <c r="G9" s="17"/>
      <c r="H9" s="17"/>
      <c r="I9" s="17"/>
      <c r="J9" s="17"/>
      <c r="K9" s="17"/>
    </row>
    <row r="10" spans="1:30" ht="15.75" x14ac:dyDescent="0.25">
      <c r="A10" s="9"/>
      <c r="B10" s="71" t="s">
        <v>5</v>
      </c>
      <c r="C10" s="72" t="str">
        <f ca="1">MID(CELL("nazwa_pliku",C10),FIND("]",CELL("nazwa_pliku",C10),1)+1,35)</f>
        <v xml:space="preserve">  1</v>
      </c>
      <c r="D10" s="89" t="str">
        <f ca="1">VLOOKUP(C10,Nazwy!B2:C777,2)</f>
        <v>BO-1/26</v>
      </c>
      <c r="E10" s="89"/>
      <c r="F10" s="89"/>
      <c r="G10" s="89"/>
      <c r="H10" s="10">
        <f ca="1">SUMIF(F12:F1293,"Razem",H12:H1293)</f>
        <v>0</v>
      </c>
      <c r="I10" s="10"/>
      <c r="J10" s="10">
        <f ca="1">SUMIF(F12:F1293,"Razem",J12:J1293)</f>
        <v>0</v>
      </c>
      <c r="K10" s="10"/>
      <c r="L10" s="12">
        <f>SUM(L11:L1787)</f>
        <v>0</v>
      </c>
      <c r="M10" s="12">
        <f>COUNTIF(M12:M1787,0)</f>
        <v>0</v>
      </c>
      <c r="N10" s="12">
        <f>COUNTIF(N12:N1787,0)</f>
        <v>0</v>
      </c>
      <c r="O10" s="12">
        <f>COUNTIF(O12:O1787,0)</f>
        <v>0</v>
      </c>
      <c r="P10" s="12">
        <f>COUNTIF(P12:P1787,0)</f>
        <v>0</v>
      </c>
      <c r="Q10" s="12">
        <f>SUM(M10:P10)</f>
        <v>0</v>
      </c>
    </row>
    <row r="11" spans="1:30" ht="42.75" x14ac:dyDescent="0.25">
      <c r="A11" s="65" t="s">
        <v>0</v>
      </c>
      <c r="B11" s="66" t="s">
        <v>6</v>
      </c>
      <c r="C11" s="67" t="s">
        <v>7</v>
      </c>
      <c r="D11" s="65" t="s">
        <v>8</v>
      </c>
      <c r="E11" s="68" t="s">
        <v>9</v>
      </c>
      <c r="F11" s="69" t="s">
        <v>10</v>
      </c>
      <c r="G11" s="24" t="s">
        <v>136</v>
      </c>
      <c r="H11" s="70" t="s">
        <v>12</v>
      </c>
      <c r="I11" s="70" t="s">
        <v>13</v>
      </c>
      <c r="J11" s="70" t="s">
        <v>14</v>
      </c>
      <c r="K11" s="70" t="s">
        <v>15</v>
      </c>
      <c r="L11" s="26"/>
      <c r="M11" s="12">
        <f>SUM(M12:M1787)</f>
        <v>1</v>
      </c>
      <c r="N11" s="12">
        <f>SUM(N12:N1787)</f>
        <v>1</v>
      </c>
      <c r="O11" s="12">
        <f>SUM(O12:O1787)</f>
        <v>1</v>
      </c>
      <c r="P11" s="12">
        <f>SUM(P12:P1787)</f>
        <v>1</v>
      </c>
      <c r="Q11" s="12">
        <f>SUM(M11:P11)</f>
        <v>4</v>
      </c>
      <c r="R11" s="12">
        <f>SUM(R12:R1787)</f>
        <v>0</v>
      </c>
      <c r="S11" s="12">
        <f>SUM(S12:S1787)</f>
        <v>0</v>
      </c>
      <c r="T11" s="12">
        <f>SUM(T12:T1787)</f>
        <v>0</v>
      </c>
    </row>
    <row r="12" spans="1:30" s="39" customFormat="1" ht="28.5" x14ac:dyDescent="0.25">
      <c r="A12" s="27">
        <v>1</v>
      </c>
      <c r="B12" s="28" t="s">
        <v>73</v>
      </c>
      <c r="C12" s="28" t="s">
        <v>74</v>
      </c>
      <c r="D12" s="28">
        <v>30</v>
      </c>
      <c r="E12" s="29"/>
      <c r="F12" s="30"/>
      <c r="G12" s="31"/>
      <c r="H12" s="32">
        <f t="shared" ref="H12" si="0">ROUND(D12*G12,2)</f>
        <v>0</v>
      </c>
      <c r="I12" s="33"/>
      <c r="J12" s="32">
        <f t="shared" ref="J12" si="1">ROUND(H12*(1+I12),2)</f>
        <v>0</v>
      </c>
      <c r="K12" s="32"/>
      <c r="L12" s="34">
        <f t="shared" ref="L12" si="2">IF(LEN(H12)-IFERROR(SEARCH(",",H12,1),LEN(H12))&gt;2,1,0)</f>
        <v>0</v>
      </c>
      <c r="M12" s="35">
        <f t="shared" ref="M12:O12" si="3">IF(ISBLANK(E12),1,0)</f>
        <v>1</v>
      </c>
      <c r="N12" s="35">
        <f t="shared" si="3"/>
        <v>1</v>
      </c>
      <c r="O12" s="35">
        <f t="shared" si="3"/>
        <v>1</v>
      </c>
      <c r="P12" s="35">
        <f t="shared" ref="P12" si="4">IF(ISBLANK(I12),1,0)</f>
        <v>1</v>
      </c>
      <c r="Q12" s="35"/>
      <c r="R12" s="35">
        <f t="shared" ref="R12" si="5">IF(ISNUMBER(H12),0,1)</f>
        <v>0</v>
      </c>
      <c r="S12" s="35">
        <f t="shared" ref="S12" si="6">IF(I12=0.08,0,IF(I12=0.23,0,IF(I12=0.05,0,IF(I12=0,0,1))))</f>
        <v>0</v>
      </c>
      <c r="T12" s="36">
        <f t="shared" ref="T12" si="7">IF(ISERROR(IF(LEN(G12)-FIND(",",G12)&gt;4,1,0)),0,IF(LEN(G12)-FIND(",",G12)&gt;4,1,0))</f>
        <v>0</v>
      </c>
      <c r="U12" s="35"/>
      <c r="V12" s="37"/>
      <c r="W12" s="38"/>
      <c r="X12" s="38"/>
      <c r="Y12" s="38"/>
      <c r="Z12" s="38"/>
      <c r="AA12" s="38"/>
      <c r="AB12" s="38"/>
      <c r="AC12" s="38"/>
      <c r="AD12" s="38"/>
    </row>
    <row r="13" spans="1:30" s="39" customFormat="1" ht="14.25" x14ac:dyDescent="0.25">
      <c r="A13" s="90"/>
      <c r="B13" s="90"/>
      <c r="C13" s="90"/>
      <c r="D13" s="90"/>
      <c r="E13" s="90"/>
      <c r="F13" s="40" t="s">
        <v>16</v>
      </c>
      <c r="G13" s="40" t="s">
        <v>17</v>
      </c>
      <c r="H13" s="41">
        <f ca="1">SUM(OFFSET($H$12,0,0,ROW()-12,1))</f>
        <v>0</v>
      </c>
      <c r="I13" s="42" t="s">
        <v>17</v>
      </c>
      <c r="J13" s="41">
        <f ca="1">SUM(OFFSET($J$12,0,0,ROW()-12,1))</f>
        <v>0</v>
      </c>
      <c r="K13" s="42" t="s">
        <v>17</v>
      </c>
      <c r="L13" s="26"/>
      <c r="M13" s="35"/>
      <c r="N13" s="35"/>
      <c r="O13" s="35"/>
      <c r="P13" s="35"/>
      <c r="Q13" s="35"/>
      <c r="R13" s="35"/>
      <c r="S13" s="35"/>
      <c r="T13" s="35"/>
      <c r="U13" s="35"/>
      <c r="V13" s="37"/>
      <c r="W13" s="38"/>
      <c r="X13" s="38"/>
      <c r="Y13" s="38"/>
      <c r="Z13" s="38"/>
      <c r="AA13" s="38"/>
      <c r="AB13" s="38"/>
      <c r="AC13" s="38"/>
      <c r="AD13" s="38"/>
    </row>
    <row r="14" spans="1:30" x14ac:dyDescent="0.25">
      <c r="A14" s="64" t="s">
        <v>137</v>
      </c>
      <c r="B14" s="43"/>
      <c r="C14" s="43"/>
      <c r="D14" s="43"/>
      <c r="E14" s="44"/>
      <c r="F14" s="45"/>
      <c r="G14" s="44"/>
      <c r="H14" s="44"/>
      <c r="I14" s="44"/>
      <c r="J14" s="44"/>
      <c r="K14" s="44"/>
      <c r="L14" s="26"/>
    </row>
    <row r="15" spans="1:30" x14ac:dyDescent="0.25">
      <c r="A15" s="43"/>
      <c r="B15" s="43"/>
      <c r="C15" s="43"/>
      <c r="D15" s="43"/>
      <c r="E15" s="44"/>
      <c r="F15" s="45"/>
      <c r="G15" s="44"/>
      <c r="H15" s="44"/>
      <c r="I15" s="44"/>
      <c r="J15" s="44"/>
      <c r="K15" s="44"/>
      <c r="L15" s="26"/>
    </row>
    <row r="16" spans="1:30" x14ac:dyDescent="0.25">
      <c r="A16" s="43" t="s">
        <v>18</v>
      </c>
      <c r="B16" s="43"/>
      <c r="C16" s="43"/>
      <c r="D16" s="43"/>
      <c r="E16" s="44"/>
      <c r="F16" s="45"/>
      <c r="G16" s="44"/>
      <c r="H16" s="44"/>
      <c r="I16" s="44"/>
      <c r="J16" s="44"/>
      <c r="K16" s="44"/>
      <c r="L16" s="26"/>
    </row>
    <row r="17" spans="1:12" x14ac:dyDescent="0.25">
      <c r="A17" s="91" t="s">
        <v>19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26"/>
    </row>
    <row r="18" spans="1:12" x14ac:dyDescent="0.25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</row>
    <row r="19" spans="1:12" ht="76.5" customHeight="1" x14ac:dyDescent="0.25">
      <c r="A19" s="73" t="s">
        <v>20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</row>
  </sheetData>
  <protectedRanges>
    <protectedRange sqref="K12" name="Rozstęp4_1_2"/>
    <protectedRange sqref="I12" name="Rozstęp3_1_2"/>
    <protectedRange sqref="E12:G12" name="Rozstęp2_1_2"/>
  </protectedRanges>
  <mergeCells count="13">
    <mergeCell ref="A19:K19"/>
    <mergeCell ref="B1:D1"/>
    <mergeCell ref="F1:K1"/>
    <mergeCell ref="B3:D7"/>
    <mergeCell ref="E5:J6"/>
    <mergeCell ref="E7:J7"/>
    <mergeCell ref="B8:D8"/>
    <mergeCell ref="E8:J8"/>
    <mergeCell ref="D10:G10"/>
    <mergeCell ref="A13:E13"/>
    <mergeCell ref="A17:K17"/>
    <mergeCell ref="F2:G2"/>
    <mergeCell ref="A18:K18"/>
  </mergeCells>
  <conditionalFormatting sqref="E7 L7:M7">
    <cfRule type="expression" dxfId="37" priority="1">
      <formula>$E$7="Przekroczona ilość liczb po przecinku w przynajmniej jednej cenie"</formula>
    </cfRule>
  </conditionalFormatting>
  <conditionalFormatting sqref="E5 L5:M6">
    <cfRule type="expression" dxfId="36" priority="2">
      <formula>$E$5="Nie składamy oferty w zakresie przedmiotowego zadania"</formula>
    </cfRule>
  </conditionalFormatting>
  <pageMargins left="0.25" right="0.25" top="0.75" bottom="0.75" header="0.3" footer="0.3"/>
  <pageSetup paperSize="9" scale="61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9"/>
  <sheetViews>
    <sheetView zoomScaleNormal="100" workbookViewId="0">
      <selection activeCell="A19" sqref="A19:K19"/>
    </sheetView>
  </sheetViews>
  <sheetFormatPr defaultRowHeight="15" x14ac:dyDescent="0.25"/>
  <cols>
    <col min="1" max="1" width="5.85546875" style="8" customWidth="1"/>
    <col min="2" max="2" width="58.85546875" style="8" customWidth="1"/>
    <col min="3" max="3" width="6.42578125" style="8" customWidth="1"/>
    <col min="4" max="4" width="9.85546875" style="8" customWidth="1"/>
    <col min="5" max="5" width="32" style="54" customWidth="1"/>
    <col min="6" max="6" width="23" style="15" customWidth="1"/>
    <col min="7" max="7" width="13" style="54" customWidth="1"/>
    <col min="8" max="9" width="15.42578125" style="54" customWidth="1"/>
    <col min="10" max="10" width="25.28515625" style="54" customWidth="1"/>
    <col min="11" max="11" width="28.7109375" style="54" customWidth="1"/>
    <col min="12" max="12" width="9.140625" style="12" hidden="1" customWidth="1"/>
    <col min="13" max="19" width="0" style="12" hidden="1" customWidth="1"/>
    <col min="20" max="20" width="10" style="12" hidden="1" customWidth="1"/>
    <col min="21" max="21" width="0" style="12" hidden="1" customWidth="1"/>
    <col min="22" max="22" width="0" style="13" hidden="1" customWidth="1"/>
    <col min="23" max="26" width="0" style="14" hidden="1" customWidth="1"/>
    <col min="27" max="30" width="9.140625" style="14"/>
    <col min="31" max="16384" width="9.140625" style="8"/>
  </cols>
  <sheetData>
    <row r="1" spans="1:30" ht="54.75" customHeight="1" x14ac:dyDescent="0.25">
      <c r="B1" s="74" t="s">
        <v>135</v>
      </c>
      <c r="C1" s="75"/>
      <c r="D1" s="75"/>
      <c r="F1" s="76" t="str">
        <f ca="1">"Numer referencyjny nadany sprawie przez Zamawiającego: DZ/DZ–381–1-27/26          Załącznik nr 2."&amp;C10&amp;" do SWZ"</f>
        <v>Numer referencyjny nadany sprawie przez Zamawiającego: DZ/DZ–381–1-27/26          Załącznik nr 2.  2 do SWZ</v>
      </c>
      <c r="G1" s="76"/>
      <c r="H1" s="76"/>
      <c r="I1" s="76"/>
      <c r="J1" s="76"/>
      <c r="K1" s="76"/>
      <c r="L1" s="4"/>
      <c r="M1" s="4"/>
      <c r="N1" s="4"/>
    </row>
    <row r="2" spans="1:30" ht="15.75" thickBot="1" x14ac:dyDescent="0.3">
      <c r="F2" s="94" t="s">
        <v>21</v>
      </c>
      <c r="G2" s="94"/>
      <c r="H2" s="49">
        <f ca="1">VLOOKUP(C10,Nazwy!B2:D105,3)/100</f>
        <v>0.05</v>
      </c>
      <c r="I2" s="57"/>
      <c r="J2" s="57"/>
      <c r="K2" s="57"/>
    </row>
    <row r="3" spans="1:30" x14ac:dyDescent="0.25">
      <c r="B3" s="77"/>
      <c r="C3" s="78"/>
      <c r="D3" s="79"/>
    </row>
    <row r="4" spans="1:30" x14ac:dyDescent="0.25">
      <c r="B4" s="80"/>
      <c r="C4" s="81"/>
      <c r="D4" s="82"/>
    </row>
    <row r="5" spans="1:30" ht="18.75" x14ac:dyDescent="0.25">
      <c r="B5" s="80"/>
      <c r="C5" s="81"/>
      <c r="D5" s="82"/>
      <c r="E5" s="86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86"/>
      <c r="G5" s="86"/>
      <c r="H5" s="86"/>
      <c r="I5" s="86"/>
      <c r="J5" s="86"/>
      <c r="K5" s="55"/>
      <c r="L5" s="5"/>
      <c r="M5" s="5"/>
    </row>
    <row r="6" spans="1:30" ht="18.75" x14ac:dyDescent="0.25">
      <c r="B6" s="80"/>
      <c r="C6" s="81"/>
      <c r="D6" s="82"/>
      <c r="E6" s="86"/>
      <c r="F6" s="86"/>
      <c r="G6" s="86"/>
      <c r="H6" s="86"/>
      <c r="I6" s="86"/>
      <c r="J6" s="86"/>
      <c r="K6" s="55"/>
      <c r="L6" s="5"/>
      <c r="M6" s="5"/>
    </row>
    <row r="7" spans="1:30" ht="15.75" thickBot="1" x14ac:dyDescent="0.3">
      <c r="B7" s="83"/>
      <c r="C7" s="84"/>
      <c r="D7" s="85"/>
      <c r="E7" s="87" t="str">
        <f>IF(T11&gt;0,"Przekroczona ilość liczb po przecinku w przynajmniej jednej cenie","")</f>
        <v/>
      </c>
      <c r="F7" s="87"/>
      <c r="G7" s="87"/>
      <c r="H7" s="87"/>
      <c r="I7" s="87"/>
      <c r="J7" s="87"/>
      <c r="K7" s="17"/>
      <c r="L7" s="6"/>
      <c r="M7" s="6"/>
    </row>
    <row r="8" spans="1:30" x14ac:dyDescent="0.25">
      <c r="B8" s="88" t="s">
        <v>4</v>
      </c>
      <c r="C8" s="88"/>
      <c r="D8" s="88"/>
      <c r="E8" s="87" t="str">
        <f>IF(S11&gt;0,"Niewłaściwa stawka podatku VAT","")</f>
        <v/>
      </c>
      <c r="F8" s="87"/>
      <c r="G8" s="87"/>
      <c r="H8" s="87"/>
      <c r="I8" s="87"/>
      <c r="J8" s="87"/>
      <c r="K8" s="17"/>
    </row>
    <row r="9" spans="1:30" x14ac:dyDescent="0.25">
      <c r="B9" s="56"/>
      <c r="E9" s="17"/>
      <c r="F9" s="18"/>
      <c r="G9" s="17"/>
      <c r="H9" s="17"/>
      <c r="I9" s="17"/>
      <c r="J9" s="17"/>
      <c r="K9" s="17"/>
    </row>
    <row r="10" spans="1:30" ht="15.75" x14ac:dyDescent="0.25">
      <c r="A10" s="9"/>
      <c r="B10" s="71" t="s">
        <v>5</v>
      </c>
      <c r="C10" s="72" t="str">
        <f ca="1">MID(CELL("nazwa_pliku",C10),FIND("]",CELL("nazwa_pliku",C10),1)+1,35)</f>
        <v xml:space="preserve">  2</v>
      </c>
      <c r="D10" s="89" t="str">
        <f ca="1">VLOOKUP(C10,Nazwy!B2:C777,2)</f>
        <v>BO-15/26</v>
      </c>
      <c r="E10" s="89"/>
      <c r="F10" s="89"/>
      <c r="G10" s="89"/>
      <c r="H10" s="10">
        <f ca="1">SUMIF(F12:F1293,"Razem",H12:H1293)</f>
        <v>0</v>
      </c>
      <c r="I10" s="10"/>
      <c r="J10" s="10">
        <f ca="1">SUMIF(F12:F1293,"Razem",J12:J1293)</f>
        <v>0</v>
      </c>
      <c r="K10" s="10"/>
      <c r="L10" s="12">
        <f>SUM(L11:L1787)</f>
        <v>0</v>
      </c>
      <c r="M10" s="12">
        <f>COUNTIF(M12:M1787,0)</f>
        <v>0</v>
      </c>
      <c r="N10" s="12">
        <f>COUNTIF(N12:N1787,0)</f>
        <v>0</v>
      </c>
      <c r="O10" s="12">
        <f>COUNTIF(O12:O1787,0)</f>
        <v>0</v>
      </c>
      <c r="P10" s="12">
        <f>COUNTIF(P12:P1787,0)</f>
        <v>0</v>
      </c>
      <c r="Q10" s="12">
        <f>SUM(M10:P10)</f>
        <v>0</v>
      </c>
    </row>
    <row r="11" spans="1:30" ht="42.75" x14ac:dyDescent="0.25">
      <c r="A11" s="19" t="s">
        <v>0</v>
      </c>
      <c r="B11" s="20" t="s">
        <v>6</v>
      </c>
      <c r="C11" s="21" t="s">
        <v>7</v>
      </c>
      <c r="D11" s="19" t="s">
        <v>8</v>
      </c>
      <c r="E11" s="22" t="s">
        <v>9</v>
      </c>
      <c r="F11" s="23" t="s">
        <v>10</v>
      </c>
      <c r="G11" s="24" t="s">
        <v>11</v>
      </c>
      <c r="H11" s="25" t="s">
        <v>12</v>
      </c>
      <c r="I11" s="25" t="s">
        <v>13</v>
      </c>
      <c r="J11" s="25" t="s">
        <v>14</v>
      </c>
      <c r="K11" s="25" t="s">
        <v>15</v>
      </c>
      <c r="L11" s="26"/>
      <c r="M11" s="12">
        <f>SUM(M12:M1787)</f>
        <v>1</v>
      </c>
      <c r="N11" s="12">
        <f>SUM(N12:N1787)</f>
        <v>1</v>
      </c>
      <c r="O11" s="12">
        <f>SUM(O12:O1787)</f>
        <v>1</v>
      </c>
      <c r="P11" s="12">
        <f>SUM(P12:P1787)</f>
        <v>1</v>
      </c>
      <c r="Q11" s="12">
        <f>SUM(M11:P11)</f>
        <v>4</v>
      </c>
      <c r="R11" s="12">
        <f>SUM(R12:R1787)</f>
        <v>0</v>
      </c>
      <c r="S11" s="12">
        <f>SUM(S12:S1787)</f>
        <v>0</v>
      </c>
      <c r="T11" s="12">
        <f>SUM(T12:T1787)</f>
        <v>0</v>
      </c>
    </row>
    <row r="12" spans="1:30" s="39" customFormat="1" ht="57" x14ac:dyDescent="0.25">
      <c r="A12" s="27">
        <v>1</v>
      </c>
      <c r="B12" s="28" t="s">
        <v>75</v>
      </c>
      <c r="C12" s="28" t="s">
        <v>74</v>
      </c>
      <c r="D12" s="28">
        <v>100</v>
      </c>
      <c r="E12" s="29"/>
      <c r="F12" s="30"/>
      <c r="G12" s="31"/>
      <c r="H12" s="32">
        <f t="shared" ref="H12" si="0">ROUND(D12*G12,2)</f>
        <v>0</v>
      </c>
      <c r="I12" s="33"/>
      <c r="J12" s="32">
        <f t="shared" ref="J12" si="1">ROUND(H12*(1+I12),2)</f>
        <v>0</v>
      </c>
      <c r="K12" s="32"/>
      <c r="L12" s="34">
        <f t="shared" ref="L12" si="2">IF(LEN(H12)-IFERROR(SEARCH(",",H12,1),LEN(H12))&gt;2,1,0)</f>
        <v>0</v>
      </c>
      <c r="M12" s="35">
        <f t="shared" ref="M12:O12" si="3">IF(ISBLANK(E12),1,0)</f>
        <v>1</v>
      </c>
      <c r="N12" s="35">
        <f t="shared" si="3"/>
        <v>1</v>
      </c>
      <c r="O12" s="35">
        <f t="shared" si="3"/>
        <v>1</v>
      </c>
      <c r="P12" s="35">
        <f t="shared" ref="P12" si="4">IF(ISBLANK(I12),1,0)</f>
        <v>1</v>
      </c>
      <c r="Q12" s="35"/>
      <c r="R12" s="35">
        <f t="shared" ref="R12" si="5">IF(ISNUMBER(H12),0,1)</f>
        <v>0</v>
      </c>
      <c r="S12" s="35">
        <f t="shared" ref="S12" si="6">IF(I12=0.08,0,IF(I12=0.23,0,IF(I12=0.05,0,IF(I12=0,0,1))))</f>
        <v>0</v>
      </c>
      <c r="T12" s="36">
        <f t="shared" ref="T12" si="7">IF(ISERROR(IF(LEN(G12)-FIND(",",G12)&gt;4,1,0)),0,IF(LEN(G12)-FIND(",",G12)&gt;4,1,0))</f>
        <v>0</v>
      </c>
      <c r="U12" s="35"/>
      <c r="V12" s="37"/>
      <c r="W12" s="38"/>
      <c r="X12" s="38"/>
      <c r="Y12" s="38"/>
      <c r="Z12" s="38"/>
      <c r="AA12" s="38"/>
      <c r="AB12" s="38"/>
      <c r="AC12" s="38"/>
      <c r="AD12" s="38"/>
    </row>
    <row r="13" spans="1:30" s="39" customFormat="1" ht="14.25" x14ac:dyDescent="0.25">
      <c r="A13" s="90"/>
      <c r="B13" s="90"/>
      <c r="C13" s="90"/>
      <c r="D13" s="90"/>
      <c r="E13" s="90"/>
      <c r="F13" s="40" t="s">
        <v>16</v>
      </c>
      <c r="G13" s="40" t="s">
        <v>17</v>
      </c>
      <c r="H13" s="41">
        <f ca="1">SUM(OFFSET($H$12,0,0,ROW()-12,1))</f>
        <v>0</v>
      </c>
      <c r="I13" s="42" t="s">
        <v>17</v>
      </c>
      <c r="J13" s="41">
        <f ca="1">SUM(OFFSET($J$12,0,0,ROW()-12,1))</f>
        <v>0</v>
      </c>
      <c r="K13" s="42" t="s">
        <v>17</v>
      </c>
      <c r="L13" s="26"/>
      <c r="M13" s="35"/>
      <c r="N13" s="35"/>
      <c r="O13" s="35"/>
      <c r="P13" s="35"/>
      <c r="Q13" s="35"/>
      <c r="R13" s="35"/>
      <c r="S13" s="35"/>
      <c r="T13" s="35"/>
      <c r="U13" s="35"/>
      <c r="V13" s="37"/>
      <c r="W13" s="38"/>
      <c r="X13" s="38"/>
      <c r="Y13" s="38"/>
      <c r="Z13" s="38"/>
      <c r="AA13" s="38"/>
      <c r="AB13" s="38"/>
      <c r="AC13" s="38"/>
      <c r="AD13" s="38"/>
    </row>
    <row r="14" spans="1:30" x14ac:dyDescent="0.25">
      <c r="A14" s="64" t="s">
        <v>137</v>
      </c>
      <c r="B14" s="43"/>
      <c r="C14" s="43"/>
      <c r="D14" s="43"/>
      <c r="E14" s="44"/>
      <c r="F14" s="45"/>
      <c r="G14" s="44"/>
      <c r="H14" s="44"/>
      <c r="I14" s="44"/>
      <c r="J14" s="44"/>
      <c r="K14" s="44"/>
      <c r="L14" s="26"/>
    </row>
    <row r="15" spans="1:30" x14ac:dyDescent="0.25">
      <c r="A15" s="43"/>
      <c r="B15" s="43"/>
      <c r="C15" s="43"/>
      <c r="D15" s="43"/>
      <c r="E15" s="44"/>
      <c r="F15" s="45"/>
      <c r="G15" s="44"/>
      <c r="H15" s="44"/>
      <c r="I15" s="44"/>
      <c r="J15" s="44"/>
      <c r="K15" s="44"/>
      <c r="L15" s="26"/>
    </row>
    <row r="16" spans="1:30" x14ac:dyDescent="0.25">
      <c r="A16" s="43" t="s">
        <v>18</v>
      </c>
      <c r="B16" s="43"/>
      <c r="C16" s="43"/>
      <c r="D16" s="43"/>
      <c r="E16" s="44"/>
      <c r="F16" s="45"/>
      <c r="G16" s="44"/>
      <c r="H16" s="44"/>
      <c r="I16" s="44"/>
      <c r="J16" s="44"/>
      <c r="K16" s="44"/>
      <c r="L16" s="26"/>
    </row>
    <row r="17" spans="1:12" x14ac:dyDescent="0.25">
      <c r="A17" s="95" t="s">
        <v>19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26"/>
    </row>
    <row r="18" spans="1:12" x14ac:dyDescent="0.25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</row>
    <row r="19" spans="1:12" ht="76.5" customHeight="1" x14ac:dyDescent="0.25">
      <c r="A19" s="73" t="s">
        <v>20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</row>
  </sheetData>
  <protectedRanges>
    <protectedRange sqref="K12" name="Rozstęp4_1_2_1"/>
    <protectedRange sqref="I12" name="Rozstęp3_1_2_1"/>
    <protectedRange sqref="E12:G12" name="Rozstęp2_1_2_1"/>
  </protectedRanges>
  <mergeCells count="13">
    <mergeCell ref="A19:K19"/>
    <mergeCell ref="B1:D1"/>
    <mergeCell ref="F1:K1"/>
    <mergeCell ref="B3:D7"/>
    <mergeCell ref="E5:J6"/>
    <mergeCell ref="E7:J7"/>
    <mergeCell ref="B8:D8"/>
    <mergeCell ref="E8:J8"/>
    <mergeCell ref="D10:G10"/>
    <mergeCell ref="F2:G2"/>
    <mergeCell ref="A13:E13"/>
    <mergeCell ref="A17:K17"/>
    <mergeCell ref="A18:K18"/>
  </mergeCells>
  <conditionalFormatting sqref="E7 L7:M7">
    <cfRule type="expression" dxfId="35" priority="1">
      <formula>$E$7="Przekroczona ilość liczb po przecinku w przynajmniej jednej cenie"</formula>
    </cfRule>
  </conditionalFormatting>
  <conditionalFormatting sqref="E5 L5:M6">
    <cfRule type="expression" dxfId="34" priority="2">
      <formula>$E$5="Nie składamy oferty w zakresie przedmiotowego zadania"</formula>
    </cfRule>
  </conditionalFormatting>
  <pageMargins left="0.25" right="0.25" top="0.75" bottom="0.75" header="0.3" footer="0.3"/>
  <pageSetup paperSize="9" scale="61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workbookViewId="0">
      <selection activeCell="G15" sqref="G15"/>
    </sheetView>
  </sheetViews>
  <sheetFormatPr defaultRowHeight="15" x14ac:dyDescent="0.25"/>
  <cols>
    <col min="1" max="1" width="5.85546875" style="8" customWidth="1"/>
    <col min="2" max="2" width="58.85546875" style="8" customWidth="1"/>
    <col min="3" max="3" width="6.42578125" style="8" customWidth="1"/>
    <col min="4" max="4" width="9.85546875" style="8" customWidth="1"/>
    <col min="5" max="5" width="32" style="50" customWidth="1"/>
    <col min="6" max="6" width="23" style="15" customWidth="1"/>
    <col min="7" max="7" width="13" style="50" customWidth="1"/>
    <col min="8" max="9" width="15.42578125" style="50" customWidth="1"/>
    <col min="10" max="10" width="25.28515625" style="50" customWidth="1"/>
    <col min="11" max="11" width="28.7109375" style="50" customWidth="1"/>
    <col min="12" max="12" width="9.140625" style="12" hidden="1" customWidth="1"/>
    <col min="13" max="19" width="0" style="12" hidden="1" customWidth="1"/>
    <col min="20" max="20" width="10" style="12" hidden="1" customWidth="1"/>
    <col min="21" max="21" width="0" style="12" hidden="1" customWidth="1"/>
    <col min="22" max="22" width="0" style="13" hidden="1" customWidth="1"/>
    <col min="23" max="26" width="0" style="14" hidden="1" customWidth="1"/>
    <col min="27" max="30" width="9.140625" style="14"/>
    <col min="31" max="16384" width="9.140625" style="8"/>
  </cols>
  <sheetData>
    <row r="1" spans="1:30" ht="54.75" customHeight="1" x14ac:dyDescent="0.25">
      <c r="B1" s="74" t="s">
        <v>135</v>
      </c>
      <c r="C1" s="75"/>
      <c r="D1" s="75"/>
      <c r="F1" s="76" t="str">
        <f ca="1">"Numer referencyjny nadany sprawie przez Zamawiającego: DZ/DZ–381–1-27/26          Załącznik nr 2."&amp;C10&amp;" do SWZ"</f>
        <v>Numer referencyjny nadany sprawie przez Zamawiającego: DZ/DZ–381–1-27/26          Załącznik nr 2.  3 do SWZ</v>
      </c>
      <c r="G1" s="76"/>
      <c r="H1" s="76"/>
      <c r="I1" s="76"/>
      <c r="J1" s="76"/>
      <c r="K1" s="76"/>
      <c r="L1" s="4"/>
      <c r="M1" s="4"/>
      <c r="N1" s="4"/>
    </row>
    <row r="2" spans="1:30" ht="15.75" thickBot="1" x14ac:dyDescent="0.3">
      <c r="F2" s="94" t="s">
        <v>21</v>
      </c>
      <c r="G2" s="94"/>
      <c r="H2" s="49">
        <v>0.05</v>
      </c>
      <c r="I2" s="53"/>
      <c r="J2" s="53"/>
      <c r="K2" s="53"/>
    </row>
    <row r="3" spans="1:30" x14ac:dyDescent="0.25">
      <c r="B3" s="77"/>
      <c r="C3" s="78"/>
      <c r="D3" s="79"/>
    </row>
    <row r="4" spans="1:30" x14ac:dyDescent="0.25">
      <c r="B4" s="80"/>
      <c r="C4" s="81"/>
      <c r="D4" s="82"/>
    </row>
    <row r="5" spans="1:30" ht="18.75" x14ac:dyDescent="0.25">
      <c r="B5" s="80"/>
      <c r="C5" s="81"/>
      <c r="D5" s="82"/>
      <c r="E5" s="86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86"/>
      <c r="G5" s="86"/>
      <c r="H5" s="86"/>
      <c r="I5" s="86"/>
      <c r="J5" s="86"/>
      <c r="K5" s="51"/>
      <c r="L5" s="5"/>
      <c r="M5" s="5"/>
    </row>
    <row r="6" spans="1:30" ht="18.75" x14ac:dyDescent="0.25">
      <c r="B6" s="80"/>
      <c r="C6" s="81"/>
      <c r="D6" s="82"/>
      <c r="E6" s="86"/>
      <c r="F6" s="86"/>
      <c r="G6" s="86"/>
      <c r="H6" s="86"/>
      <c r="I6" s="86"/>
      <c r="J6" s="86"/>
      <c r="K6" s="51"/>
      <c r="L6" s="5"/>
      <c r="M6" s="5"/>
    </row>
    <row r="7" spans="1:30" ht="15.75" thickBot="1" x14ac:dyDescent="0.3">
      <c r="B7" s="83"/>
      <c r="C7" s="84"/>
      <c r="D7" s="85"/>
      <c r="E7" s="87" t="str">
        <f>IF(T11&gt;0,"Przekroczona ilość liczb po przecinku w przynajmniej jednej cenie","")</f>
        <v/>
      </c>
      <c r="F7" s="87"/>
      <c r="G7" s="87"/>
      <c r="H7" s="87"/>
      <c r="I7" s="87"/>
      <c r="J7" s="87"/>
      <c r="K7" s="17"/>
      <c r="L7" s="6"/>
      <c r="M7" s="6"/>
    </row>
    <row r="8" spans="1:30" x14ac:dyDescent="0.25">
      <c r="B8" s="88" t="s">
        <v>4</v>
      </c>
      <c r="C8" s="88"/>
      <c r="D8" s="88"/>
      <c r="E8" s="87" t="str">
        <f>IF(S11&gt;0,"Niewłaściwa stawka podatku VAT","")</f>
        <v/>
      </c>
      <c r="F8" s="87"/>
      <c r="G8" s="87"/>
      <c r="H8" s="87"/>
      <c r="I8" s="87"/>
      <c r="J8" s="87"/>
      <c r="K8" s="17"/>
    </row>
    <row r="9" spans="1:30" x14ac:dyDescent="0.25">
      <c r="B9" s="52"/>
      <c r="E9" s="17"/>
      <c r="F9" s="18"/>
      <c r="G9" s="17"/>
      <c r="H9" s="17"/>
      <c r="I9" s="17"/>
      <c r="J9" s="17"/>
      <c r="K9" s="17"/>
    </row>
    <row r="10" spans="1:30" ht="15.75" x14ac:dyDescent="0.25">
      <c r="A10" s="9"/>
      <c r="B10" s="71" t="s">
        <v>5</v>
      </c>
      <c r="C10" s="72" t="str">
        <f ca="1">MID(CELL("nazwa_pliku",C10),FIND("]",CELL("nazwa_pliku",C10),1)+1,35)</f>
        <v xml:space="preserve">  3</v>
      </c>
      <c r="D10" s="89" t="str">
        <f ca="1">VLOOKUP(C10,Nazwy!B2:C777,2)</f>
        <v>BO-17/26</v>
      </c>
      <c r="E10" s="89"/>
      <c r="F10" s="89"/>
      <c r="G10" s="89"/>
      <c r="H10" s="10">
        <f ca="1">SUMIF(F12:F1293,"Razem",H12:H1293)</f>
        <v>0</v>
      </c>
      <c r="I10" s="10"/>
      <c r="J10" s="10">
        <f ca="1">SUMIF(F12:F1293,"Razem",J12:J1293)</f>
        <v>0</v>
      </c>
      <c r="K10" s="10"/>
      <c r="L10" s="12">
        <f>SUM(L11:L1787)</f>
        <v>0</v>
      </c>
      <c r="M10" s="12">
        <f>COUNTIF(M12:M1787,0)</f>
        <v>0</v>
      </c>
      <c r="N10" s="12">
        <f>COUNTIF(N12:N1787,0)</f>
        <v>0</v>
      </c>
      <c r="O10" s="12">
        <f>COUNTIF(O12:O1787,0)</f>
        <v>0</v>
      </c>
      <c r="P10" s="12">
        <f>COUNTIF(P12:P1787,0)</f>
        <v>0</v>
      </c>
      <c r="Q10" s="12">
        <f>SUM(M10:P10)</f>
        <v>0</v>
      </c>
    </row>
    <row r="11" spans="1:30" ht="42.75" x14ac:dyDescent="0.25">
      <c r="A11" s="19" t="s">
        <v>0</v>
      </c>
      <c r="B11" s="20" t="s">
        <v>6</v>
      </c>
      <c r="C11" s="21" t="s">
        <v>7</v>
      </c>
      <c r="D11" s="19" t="s">
        <v>8</v>
      </c>
      <c r="E11" s="22" t="s">
        <v>9</v>
      </c>
      <c r="F11" s="23" t="s">
        <v>10</v>
      </c>
      <c r="G11" s="24" t="s">
        <v>11</v>
      </c>
      <c r="H11" s="25" t="s">
        <v>12</v>
      </c>
      <c r="I11" s="25" t="s">
        <v>13</v>
      </c>
      <c r="J11" s="25" t="s">
        <v>14</v>
      </c>
      <c r="K11" s="25" t="s">
        <v>15</v>
      </c>
      <c r="L11" s="26"/>
      <c r="M11" s="12">
        <f>SUM(M12:M1787)</f>
        <v>1</v>
      </c>
      <c r="N11" s="12">
        <f>SUM(N12:N1787)</f>
        <v>1</v>
      </c>
      <c r="O11" s="12">
        <f>SUM(O12:O1787)</f>
        <v>1</v>
      </c>
      <c r="P11" s="12">
        <f>SUM(P12:P1787)</f>
        <v>1</v>
      </c>
      <c r="Q11" s="12">
        <f>SUM(M11:P11)</f>
        <v>4</v>
      </c>
      <c r="R11" s="12">
        <f>SUM(R12:R1787)</f>
        <v>0</v>
      </c>
      <c r="S11" s="12">
        <f>SUM(S12:S1787)</f>
        <v>0</v>
      </c>
      <c r="T11" s="12">
        <f>SUM(T12:T1787)</f>
        <v>0</v>
      </c>
    </row>
    <row r="12" spans="1:30" s="39" customFormat="1" ht="57" x14ac:dyDescent="0.25">
      <c r="A12" s="27">
        <v>1</v>
      </c>
      <c r="B12" s="28" t="s">
        <v>76</v>
      </c>
      <c r="C12" s="28" t="s">
        <v>74</v>
      </c>
      <c r="D12" s="28">
        <v>300</v>
      </c>
      <c r="E12" s="29"/>
      <c r="F12" s="30"/>
      <c r="G12" s="31"/>
      <c r="H12" s="32">
        <f t="shared" ref="H12" si="0">ROUND(D12*G12,2)</f>
        <v>0</v>
      </c>
      <c r="I12" s="33"/>
      <c r="J12" s="32">
        <f t="shared" ref="J12" si="1">ROUND(H12*(1+I12),2)</f>
        <v>0</v>
      </c>
      <c r="K12" s="32"/>
      <c r="L12" s="34">
        <f t="shared" ref="L12" si="2">IF(LEN(H12)-IFERROR(SEARCH(",",H12,1),LEN(H12))&gt;2,1,0)</f>
        <v>0</v>
      </c>
      <c r="M12" s="35">
        <f t="shared" ref="M12:O12" si="3">IF(ISBLANK(E12),1,0)</f>
        <v>1</v>
      </c>
      <c r="N12" s="35">
        <f t="shared" si="3"/>
        <v>1</v>
      </c>
      <c r="O12" s="35">
        <f t="shared" si="3"/>
        <v>1</v>
      </c>
      <c r="P12" s="35">
        <f t="shared" ref="P12" si="4">IF(ISBLANK(I12),1,0)</f>
        <v>1</v>
      </c>
      <c r="Q12" s="35"/>
      <c r="R12" s="35">
        <f t="shared" ref="R12" si="5">IF(ISNUMBER(H12),0,1)</f>
        <v>0</v>
      </c>
      <c r="S12" s="35">
        <f t="shared" ref="S12" si="6">IF(I12=0.08,0,IF(I12=0.23,0,IF(I12=0.05,0,IF(I12=0,0,1))))</f>
        <v>0</v>
      </c>
      <c r="T12" s="36">
        <f t="shared" ref="T12" si="7">IF(ISERROR(IF(LEN(G12)-FIND(",",G12)&gt;4,1,0)),0,IF(LEN(G12)-FIND(",",G12)&gt;4,1,0))</f>
        <v>0</v>
      </c>
      <c r="U12" s="35"/>
      <c r="V12" s="37"/>
      <c r="W12" s="38"/>
      <c r="X12" s="38"/>
      <c r="Y12" s="38"/>
      <c r="Z12" s="38"/>
      <c r="AA12" s="38"/>
      <c r="AB12" s="38"/>
      <c r="AC12" s="38"/>
      <c r="AD12" s="38"/>
    </row>
    <row r="13" spans="1:30" s="39" customFormat="1" ht="14.25" x14ac:dyDescent="0.25">
      <c r="A13" s="90"/>
      <c r="B13" s="90"/>
      <c r="C13" s="90"/>
      <c r="D13" s="90"/>
      <c r="E13" s="90"/>
      <c r="F13" s="40" t="s">
        <v>16</v>
      </c>
      <c r="G13" s="40" t="s">
        <v>17</v>
      </c>
      <c r="H13" s="41">
        <f ca="1">SUM(OFFSET($H$12,0,0,ROW()-12,1))</f>
        <v>0</v>
      </c>
      <c r="I13" s="42" t="s">
        <v>17</v>
      </c>
      <c r="J13" s="41">
        <f ca="1">SUM(OFFSET($J$12,0,0,ROW()-12,1))</f>
        <v>0</v>
      </c>
      <c r="K13" s="42" t="s">
        <v>17</v>
      </c>
      <c r="L13" s="26"/>
      <c r="M13" s="35"/>
      <c r="N13" s="35"/>
      <c r="O13" s="35"/>
      <c r="P13" s="35"/>
      <c r="Q13" s="35"/>
      <c r="R13" s="35"/>
      <c r="S13" s="35"/>
      <c r="T13" s="35"/>
      <c r="U13" s="35"/>
      <c r="V13" s="37"/>
      <c r="W13" s="38"/>
      <c r="X13" s="38"/>
      <c r="Y13" s="38"/>
      <c r="Z13" s="38"/>
      <c r="AA13" s="38"/>
      <c r="AB13" s="38"/>
      <c r="AC13" s="38"/>
      <c r="AD13" s="38"/>
    </row>
    <row r="14" spans="1:30" x14ac:dyDescent="0.25">
      <c r="A14" s="64" t="s">
        <v>137</v>
      </c>
      <c r="B14" s="43"/>
      <c r="C14" s="43"/>
      <c r="D14" s="43"/>
      <c r="E14" s="44"/>
      <c r="F14" s="45"/>
      <c r="G14" s="44"/>
      <c r="H14" s="44"/>
      <c r="I14" s="44"/>
      <c r="J14" s="44"/>
      <c r="K14" s="44"/>
      <c r="L14" s="26"/>
    </row>
    <row r="15" spans="1:30" x14ac:dyDescent="0.25">
      <c r="A15" s="43"/>
      <c r="B15" s="43"/>
      <c r="C15" s="43"/>
      <c r="D15" s="43"/>
      <c r="E15" s="44"/>
      <c r="F15" s="45"/>
      <c r="G15" s="44"/>
      <c r="H15" s="44"/>
      <c r="I15" s="44"/>
      <c r="J15" s="44"/>
      <c r="K15" s="44"/>
      <c r="L15" s="26"/>
    </row>
    <row r="16" spans="1:30" x14ac:dyDescent="0.25">
      <c r="A16" s="43" t="s">
        <v>18</v>
      </c>
      <c r="B16" s="43"/>
      <c r="C16" s="43"/>
      <c r="D16" s="43"/>
      <c r="E16" s="44"/>
      <c r="F16" s="45"/>
      <c r="G16" s="44"/>
      <c r="H16" s="44"/>
      <c r="I16" s="44"/>
      <c r="J16" s="44"/>
      <c r="K16" s="44"/>
      <c r="L16" s="26"/>
    </row>
    <row r="17" spans="1:12" x14ac:dyDescent="0.25">
      <c r="A17" s="95" t="s">
        <v>19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26"/>
    </row>
    <row r="18" spans="1:12" x14ac:dyDescent="0.25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</row>
    <row r="19" spans="1:12" ht="76.5" customHeight="1" x14ac:dyDescent="0.25">
      <c r="A19" s="73" t="s">
        <v>20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</row>
  </sheetData>
  <protectedRanges>
    <protectedRange sqref="K12" name="Rozstęp4_1_2"/>
    <protectedRange sqref="I12" name="Rozstęp3_1_2"/>
    <protectedRange sqref="E12:G12" name="Rozstęp2_1_2"/>
  </protectedRanges>
  <mergeCells count="13">
    <mergeCell ref="B1:D1"/>
    <mergeCell ref="F1:K1"/>
    <mergeCell ref="F2:G2"/>
    <mergeCell ref="B3:D7"/>
    <mergeCell ref="E5:J6"/>
    <mergeCell ref="E7:J7"/>
    <mergeCell ref="A19:K19"/>
    <mergeCell ref="B8:D8"/>
    <mergeCell ref="E8:J8"/>
    <mergeCell ref="D10:G10"/>
    <mergeCell ref="A13:E13"/>
    <mergeCell ref="A17:K17"/>
    <mergeCell ref="A18:K18"/>
  </mergeCells>
  <conditionalFormatting sqref="E7 L7:M7">
    <cfRule type="expression" dxfId="33" priority="1">
      <formula>$E$7="Przekroczona ilość liczb po przecinku w przynajmniej jednej cenie"</formula>
    </cfRule>
  </conditionalFormatting>
  <conditionalFormatting sqref="E5 L5:M6">
    <cfRule type="expression" dxfId="32" priority="2">
      <formula>$E$5="Nie składamy oferty w zakresie przedmiotowego zadania"</formula>
    </cfRule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"/>
  <sheetViews>
    <sheetView workbookViewId="0">
      <selection activeCell="H2" sqref="H2"/>
    </sheetView>
  </sheetViews>
  <sheetFormatPr defaultRowHeight="15" x14ac:dyDescent="0.25"/>
  <cols>
    <col min="1" max="1" width="5.85546875" style="8" customWidth="1"/>
    <col min="2" max="2" width="58.85546875" style="8" customWidth="1"/>
    <col min="3" max="3" width="6.42578125" style="8" customWidth="1"/>
    <col min="4" max="4" width="9.85546875" style="8" customWidth="1"/>
    <col min="5" max="5" width="32" style="54" customWidth="1"/>
    <col min="6" max="6" width="23" style="15" customWidth="1"/>
    <col min="7" max="7" width="13" style="54" customWidth="1"/>
    <col min="8" max="9" width="15.42578125" style="54" customWidth="1"/>
    <col min="10" max="10" width="25.28515625" style="54" customWidth="1"/>
    <col min="11" max="11" width="28.7109375" style="54" customWidth="1"/>
    <col min="12" max="12" width="9.140625" style="12" hidden="1" customWidth="1"/>
    <col min="13" max="19" width="0" style="12" hidden="1" customWidth="1"/>
    <col min="20" max="20" width="10" style="12" hidden="1" customWidth="1"/>
    <col min="21" max="21" width="0" style="12" hidden="1" customWidth="1"/>
    <col min="22" max="22" width="0" style="13" hidden="1" customWidth="1"/>
    <col min="23" max="26" width="0" style="14" hidden="1" customWidth="1"/>
    <col min="27" max="30" width="9.140625" style="14"/>
    <col min="31" max="16384" width="9.140625" style="8"/>
  </cols>
  <sheetData>
    <row r="1" spans="1:30" ht="54.75" customHeight="1" x14ac:dyDescent="0.25">
      <c r="B1" s="74" t="s">
        <v>135</v>
      </c>
      <c r="C1" s="75"/>
      <c r="D1" s="75"/>
      <c r="F1" s="76" t="str">
        <f ca="1">"Numer referencyjny nadany sprawie przez Zamawiającego: DZ/DZ–381–1-11/26          Załącznik nr 2."&amp;C10&amp;" do SWZ"</f>
        <v>Numer referencyjny nadany sprawie przez Zamawiającego: DZ/DZ–381–1-11/26          Załącznik nr 2.  4 do SWZ</v>
      </c>
      <c r="G1" s="76"/>
      <c r="H1" s="76"/>
      <c r="I1" s="76"/>
      <c r="J1" s="76"/>
      <c r="K1" s="76"/>
      <c r="L1" s="4"/>
      <c r="M1" s="4"/>
      <c r="N1" s="4"/>
    </row>
    <row r="2" spans="1:30" ht="15.75" thickBot="1" x14ac:dyDescent="0.3">
      <c r="F2" s="94" t="s">
        <v>21</v>
      </c>
      <c r="G2" s="94"/>
      <c r="H2" s="49">
        <v>0.05</v>
      </c>
      <c r="I2" s="57"/>
      <c r="J2" s="57"/>
      <c r="K2" s="57"/>
    </row>
    <row r="3" spans="1:30" x14ac:dyDescent="0.25">
      <c r="B3" s="77"/>
      <c r="C3" s="78"/>
      <c r="D3" s="79"/>
    </row>
    <row r="4" spans="1:30" x14ac:dyDescent="0.25">
      <c r="B4" s="80"/>
      <c r="C4" s="81"/>
      <c r="D4" s="82"/>
    </row>
    <row r="5" spans="1:30" ht="18.75" x14ac:dyDescent="0.25">
      <c r="B5" s="80"/>
      <c r="C5" s="81"/>
      <c r="D5" s="82"/>
      <c r="E5" s="86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86"/>
      <c r="G5" s="86"/>
      <c r="H5" s="86"/>
      <c r="I5" s="86"/>
      <c r="J5" s="86"/>
      <c r="K5" s="55"/>
      <c r="L5" s="5"/>
      <c r="M5" s="5"/>
    </row>
    <row r="6" spans="1:30" ht="18.75" x14ac:dyDescent="0.25">
      <c r="B6" s="80"/>
      <c r="C6" s="81"/>
      <c r="D6" s="82"/>
      <c r="E6" s="86"/>
      <c r="F6" s="86"/>
      <c r="G6" s="86"/>
      <c r="H6" s="86"/>
      <c r="I6" s="86"/>
      <c r="J6" s="86"/>
      <c r="K6" s="55"/>
      <c r="L6" s="5"/>
      <c r="M6" s="5"/>
    </row>
    <row r="7" spans="1:30" ht="15.75" thickBot="1" x14ac:dyDescent="0.3">
      <c r="B7" s="83"/>
      <c r="C7" s="84"/>
      <c r="D7" s="85"/>
      <c r="E7" s="87" t="str">
        <f>IF(T11&gt;0,"Przekroczona ilość liczb po przecinku w przynajmniej jednej cenie","")</f>
        <v/>
      </c>
      <c r="F7" s="87"/>
      <c r="G7" s="87"/>
      <c r="H7" s="87"/>
      <c r="I7" s="87"/>
      <c r="J7" s="87"/>
      <c r="K7" s="17"/>
      <c r="L7" s="6"/>
      <c r="M7" s="6"/>
    </row>
    <row r="8" spans="1:30" x14ac:dyDescent="0.25">
      <c r="B8" s="88" t="s">
        <v>4</v>
      </c>
      <c r="C8" s="88"/>
      <c r="D8" s="88"/>
      <c r="E8" s="87" t="str">
        <f>IF(S11&gt;0,"Niewłaściwa stawka podatku VAT","")</f>
        <v/>
      </c>
      <c r="F8" s="87"/>
      <c r="G8" s="87"/>
      <c r="H8" s="87"/>
      <c r="I8" s="87"/>
      <c r="J8" s="87"/>
      <c r="K8" s="17"/>
    </row>
    <row r="9" spans="1:30" x14ac:dyDescent="0.25">
      <c r="B9" s="56"/>
      <c r="E9" s="17"/>
      <c r="F9" s="18"/>
      <c r="G9" s="17"/>
      <c r="H9" s="17"/>
      <c r="I9" s="17"/>
      <c r="J9" s="17"/>
      <c r="K9" s="17"/>
    </row>
    <row r="10" spans="1:30" ht="15.75" x14ac:dyDescent="0.25">
      <c r="A10" s="9"/>
      <c r="B10" s="71" t="s">
        <v>5</v>
      </c>
      <c r="C10" s="72" t="str">
        <f ca="1">MID(CELL("nazwa_pliku",C10),FIND("]",CELL("nazwa_pliku",C10),1)+1,35)</f>
        <v xml:space="preserve">  4</v>
      </c>
      <c r="D10" s="89" t="str">
        <f ca="1">VLOOKUP(C10,Nazwy!B2:C777,2)</f>
        <v>BO-19/26</v>
      </c>
      <c r="E10" s="89"/>
      <c r="F10" s="89"/>
      <c r="G10" s="89"/>
      <c r="H10" s="10">
        <f ca="1">SUMIF(F12:F1298,"Razem",H12:H1298)</f>
        <v>0</v>
      </c>
      <c r="I10" s="10"/>
      <c r="J10" s="10">
        <f ca="1">SUMIF(F12:F1298,"Razem",J12:J1298)</f>
        <v>0</v>
      </c>
      <c r="K10" s="10"/>
      <c r="L10" s="12">
        <f>SUM(L11:L1792)</f>
        <v>0</v>
      </c>
      <c r="M10" s="12">
        <f>COUNTIF(M12:M1792,0)</f>
        <v>0</v>
      </c>
      <c r="N10" s="12">
        <f>COUNTIF(N12:N1792,0)</f>
        <v>0</v>
      </c>
      <c r="O10" s="12">
        <f>COUNTIF(O12:O1792,0)</f>
        <v>0</v>
      </c>
      <c r="P10" s="12">
        <f>COUNTIF(P12:P1792,0)</f>
        <v>0</v>
      </c>
      <c r="Q10" s="12">
        <f>SUM(M10:P10)</f>
        <v>0</v>
      </c>
    </row>
    <row r="11" spans="1:30" ht="42.75" x14ac:dyDescent="0.25">
      <c r="A11" s="19" t="s">
        <v>0</v>
      </c>
      <c r="B11" s="20" t="s">
        <v>6</v>
      </c>
      <c r="C11" s="21" t="s">
        <v>7</v>
      </c>
      <c r="D11" s="19" t="s">
        <v>8</v>
      </c>
      <c r="E11" s="22" t="s">
        <v>9</v>
      </c>
      <c r="F11" s="23" t="s">
        <v>10</v>
      </c>
      <c r="G11" s="24" t="s">
        <v>11</v>
      </c>
      <c r="H11" s="25" t="s">
        <v>12</v>
      </c>
      <c r="I11" s="25" t="s">
        <v>13</v>
      </c>
      <c r="J11" s="25" t="s">
        <v>14</v>
      </c>
      <c r="K11" s="25" t="s">
        <v>15</v>
      </c>
      <c r="L11" s="26"/>
      <c r="M11" s="12">
        <f>SUM(M12:M1792)</f>
        <v>6</v>
      </c>
      <c r="N11" s="12">
        <f>SUM(N12:N1792)</f>
        <v>6</v>
      </c>
      <c r="O11" s="12">
        <f>SUM(O12:O1792)</f>
        <v>6</v>
      </c>
      <c r="P11" s="12">
        <f>SUM(P12:P1792)</f>
        <v>6</v>
      </c>
      <c r="Q11" s="12">
        <f>SUM(M11:P11)</f>
        <v>24</v>
      </c>
      <c r="R11" s="12">
        <f>SUM(R12:R1792)</f>
        <v>0</v>
      </c>
      <c r="S11" s="12">
        <f>SUM(S12:S1792)</f>
        <v>0</v>
      </c>
      <c r="T11" s="12">
        <f>SUM(T12:T1792)</f>
        <v>0</v>
      </c>
    </row>
    <row r="12" spans="1:30" s="39" customFormat="1" ht="85.5" x14ac:dyDescent="0.25">
      <c r="A12" s="27" t="s">
        <v>23</v>
      </c>
      <c r="B12" s="28" t="s">
        <v>77</v>
      </c>
      <c r="C12" s="28" t="s">
        <v>74</v>
      </c>
      <c r="D12" s="28">
        <v>4</v>
      </c>
      <c r="E12" s="29"/>
      <c r="F12" s="30"/>
      <c r="G12" s="31"/>
      <c r="H12" s="32">
        <f t="shared" ref="H12:H17" si="0">ROUND(D12*G12,2)</f>
        <v>0</v>
      </c>
      <c r="I12" s="33"/>
      <c r="J12" s="32">
        <f t="shared" ref="J12:J17" si="1">ROUND(H12*(1+I12),2)</f>
        <v>0</v>
      </c>
      <c r="K12" s="32"/>
      <c r="L12" s="34">
        <f t="shared" ref="L12:L17" si="2">IF(LEN(H12)-IFERROR(SEARCH(",",H12,1),LEN(H12))&gt;2,1,0)</f>
        <v>0</v>
      </c>
      <c r="M12" s="35">
        <f t="shared" ref="M12:O17" si="3">IF(ISBLANK(E12),1,0)</f>
        <v>1</v>
      </c>
      <c r="N12" s="35">
        <f t="shared" si="3"/>
        <v>1</v>
      </c>
      <c r="O12" s="35">
        <f t="shared" si="3"/>
        <v>1</v>
      </c>
      <c r="P12" s="35">
        <f t="shared" ref="P12:P17" si="4">IF(ISBLANK(I12),1,0)</f>
        <v>1</v>
      </c>
      <c r="Q12" s="35"/>
      <c r="R12" s="35">
        <f t="shared" ref="R12:R17" si="5">IF(ISNUMBER(H12),0,1)</f>
        <v>0</v>
      </c>
      <c r="S12" s="35">
        <f t="shared" ref="S12:S17" si="6">IF(I12=0.08,0,IF(I12=0.23,0,IF(I12=0.05,0,IF(I12=0,0,1))))</f>
        <v>0</v>
      </c>
      <c r="T12" s="36">
        <f t="shared" ref="T12:T17" si="7">IF(ISERROR(IF(LEN(G12)-FIND(",",G12)&gt;4,1,0)),0,IF(LEN(G12)-FIND(",",G12)&gt;4,1,0))</f>
        <v>0</v>
      </c>
      <c r="U12" s="35"/>
      <c r="V12" s="37"/>
      <c r="W12" s="38"/>
      <c r="X12" s="38"/>
      <c r="Y12" s="38"/>
      <c r="Z12" s="38"/>
      <c r="AA12" s="38"/>
      <c r="AB12" s="38"/>
      <c r="AC12" s="38"/>
      <c r="AD12" s="38"/>
    </row>
    <row r="13" spans="1:30" s="39" customFormat="1" ht="85.5" x14ac:dyDescent="0.25">
      <c r="A13" s="27" t="s">
        <v>24</v>
      </c>
      <c r="B13" s="28" t="s">
        <v>78</v>
      </c>
      <c r="C13" s="28" t="s">
        <v>74</v>
      </c>
      <c r="D13" s="28">
        <v>4</v>
      </c>
      <c r="E13" s="29"/>
      <c r="F13" s="30"/>
      <c r="G13" s="31"/>
      <c r="H13" s="32">
        <f t="shared" si="0"/>
        <v>0</v>
      </c>
      <c r="I13" s="33"/>
      <c r="J13" s="32">
        <f t="shared" si="1"/>
        <v>0</v>
      </c>
      <c r="K13" s="32"/>
      <c r="L13" s="34">
        <f t="shared" si="2"/>
        <v>0</v>
      </c>
      <c r="M13" s="35">
        <f t="shared" si="3"/>
        <v>1</v>
      </c>
      <c r="N13" s="35">
        <f t="shared" si="3"/>
        <v>1</v>
      </c>
      <c r="O13" s="35">
        <f t="shared" si="3"/>
        <v>1</v>
      </c>
      <c r="P13" s="35">
        <f t="shared" si="4"/>
        <v>1</v>
      </c>
      <c r="Q13" s="35"/>
      <c r="R13" s="35">
        <f t="shared" si="5"/>
        <v>0</v>
      </c>
      <c r="S13" s="35">
        <f t="shared" si="6"/>
        <v>0</v>
      </c>
      <c r="T13" s="36">
        <f t="shared" si="7"/>
        <v>0</v>
      </c>
      <c r="U13" s="35"/>
      <c r="V13" s="37"/>
      <c r="W13" s="38"/>
      <c r="X13" s="38"/>
      <c r="Y13" s="38"/>
      <c r="Z13" s="38"/>
      <c r="AA13" s="38"/>
      <c r="AB13" s="38"/>
      <c r="AC13" s="38"/>
      <c r="AD13" s="38"/>
    </row>
    <row r="14" spans="1:30" s="39" customFormat="1" ht="85.5" x14ac:dyDescent="0.25">
      <c r="A14" s="27" t="s">
        <v>25</v>
      </c>
      <c r="B14" s="28" t="s">
        <v>79</v>
      </c>
      <c r="C14" s="28" t="s">
        <v>74</v>
      </c>
      <c r="D14" s="28">
        <v>4</v>
      </c>
      <c r="E14" s="29"/>
      <c r="F14" s="30"/>
      <c r="G14" s="31"/>
      <c r="H14" s="32">
        <f t="shared" si="0"/>
        <v>0</v>
      </c>
      <c r="I14" s="33"/>
      <c r="J14" s="32">
        <f t="shared" si="1"/>
        <v>0</v>
      </c>
      <c r="K14" s="32"/>
      <c r="L14" s="34">
        <f t="shared" si="2"/>
        <v>0</v>
      </c>
      <c r="M14" s="35">
        <f t="shared" si="3"/>
        <v>1</v>
      </c>
      <c r="N14" s="35">
        <f t="shared" si="3"/>
        <v>1</v>
      </c>
      <c r="O14" s="35">
        <f t="shared" si="3"/>
        <v>1</v>
      </c>
      <c r="P14" s="35">
        <f t="shared" si="4"/>
        <v>1</v>
      </c>
      <c r="Q14" s="35"/>
      <c r="R14" s="35">
        <f t="shared" si="5"/>
        <v>0</v>
      </c>
      <c r="S14" s="35">
        <f t="shared" si="6"/>
        <v>0</v>
      </c>
      <c r="T14" s="36">
        <f t="shared" si="7"/>
        <v>0</v>
      </c>
      <c r="U14" s="35"/>
      <c r="V14" s="37"/>
      <c r="W14" s="38"/>
      <c r="X14" s="38"/>
      <c r="Y14" s="38"/>
      <c r="Z14" s="38"/>
      <c r="AA14" s="38"/>
      <c r="AB14" s="38"/>
      <c r="AC14" s="38"/>
      <c r="AD14" s="38"/>
    </row>
    <row r="15" spans="1:30" s="39" customFormat="1" ht="85.5" x14ac:dyDescent="0.25">
      <c r="A15" s="27" t="s">
        <v>26</v>
      </c>
      <c r="B15" s="28" t="s">
        <v>80</v>
      </c>
      <c r="C15" s="28" t="s">
        <v>74</v>
      </c>
      <c r="D15" s="28">
        <v>4</v>
      </c>
      <c r="E15" s="29"/>
      <c r="F15" s="30"/>
      <c r="G15" s="31"/>
      <c r="H15" s="32">
        <f t="shared" si="0"/>
        <v>0</v>
      </c>
      <c r="I15" s="33"/>
      <c r="J15" s="32">
        <f t="shared" si="1"/>
        <v>0</v>
      </c>
      <c r="K15" s="32"/>
      <c r="L15" s="34">
        <f t="shared" si="2"/>
        <v>0</v>
      </c>
      <c r="M15" s="35">
        <f t="shared" si="3"/>
        <v>1</v>
      </c>
      <c r="N15" s="35">
        <f t="shared" si="3"/>
        <v>1</v>
      </c>
      <c r="O15" s="35">
        <f t="shared" si="3"/>
        <v>1</v>
      </c>
      <c r="P15" s="35">
        <f t="shared" si="4"/>
        <v>1</v>
      </c>
      <c r="Q15" s="35"/>
      <c r="R15" s="35">
        <f t="shared" si="5"/>
        <v>0</v>
      </c>
      <c r="S15" s="35">
        <f t="shared" si="6"/>
        <v>0</v>
      </c>
      <c r="T15" s="36">
        <f t="shared" si="7"/>
        <v>0</v>
      </c>
      <c r="U15" s="35"/>
      <c r="V15" s="37"/>
      <c r="W15" s="38"/>
      <c r="X15" s="38"/>
      <c r="Y15" s="38"/>
      <c r="Z15" s="38"/>
      <c r="AA15" s="38"/>
      <c r="AB15" s="38"/>
      <c r="AC15" s="38"/>
      <c r="AD15" s="38"/>
    </row>
    <row r="16" spans="1:30" s="39" customFormat="1" ht="42.75" x14ac:dyDescent="0.25">
      <c r="A16" s="27" t="s">
        <v>27</v>
      </c>
      <c r="B16" s="28" t="s">
        <v>81</v>
      </c>
      <c r="C16" s="28" t="s">
        <v>74</v>
      </c>
      <c r="D16" s="28">
        <v>8</v>
      </c>
      <c r="E16" s="29"/>
      <c r="F16" s="30"/>
      <c r="G16" s="31"/>
      <c r="H16" s="32">
        <f t="shared" si="0"/>
        <v>0</v>
      </c>
      <c r="I16" s="33"/>
      <c r="J16" s="32">
        <f t="shared" si="1"/>
        <v>0</v>
      </c>
      <c r="K16" s="32"/>
      <c r="L16" s="34">
        <f t="shared" si="2"/>
        <v>0</v>
      </c>
      <c r="M16" s="35">
        <f t="shared" si="3"/>
        <v>1</v>
      </c>
      <c r="N16" s="35">
        <f t="shared" si="3"/>
        <v>1</v>
      </c>
      <c r="O16" s="35">
        <f t="shared" si="3"/>
        <v>1</v>
      </c>
      <c r="P16" s="35">
        <f t="shared" si="4"/>
        <v>1</v>
      </c>
      <c r="Q16" s="35"/>
      <c r="R16" s="35">
        <f t="shared" si="5"/>
        <v>0</v>
      </c>
      <c r="S16" s="35">
        <f t="shared" si="6"/>
        <v>0</v>
      </c>
      <c r="T16" s="36">
        <f t="shared" si="7"/>
        <v>0</v>
      </c>
      <c r="U16" s="35"/>
      <c r="V16" s="37"/>
      <c r="W16" s="38"/>
      <c r="X16" s="38"/>
      <c r="Y16" s="38"/>
      <c r="Z16" s="38"/>
      <c r="AA16" s="38"/>
      <c r="AB16" s="38"/>
      <c r="AC16" s="38"/>
      <c r="AD16" s="38"/>
    </row>
    <row r="17" spans="1:30" s="39" customFormat="1" ht="42.75" x14ac:dyDescent="0.25">
      <c r="A17" s="27" t="s">
        <v>28</v>
      </c>
      <c r="B17" s="28" t="s">
        <v>82</v>
      </c>
      <c r="C17" s="28" t="s">
        <v>74</v>
      </c>
      <c r="D17" s="28">
        <v>8</v>
      </c>
      <c r="E17" s="29"/>
      <c r="F17" s="30"/>
      <c r="G17" s="31"/>
      <c r="H17" s="32">
        <f t="shared" si="0"/>
        <v>0</v>
      </c>
      <c r="I17" s="33"/>
      <c r="J17" s="32">
        <f t="shared" si="1"/>
        <v>0</v>
      </c>
      <c r="K17" s="32"/>
      <c r="L17" s="34">
        <f t="shared" si="2"/>
        <v>0</v>
      </c>
      <c r="M17" s="35">
        <f t="shared" si="3"/>
        <v>1</v>
      </c>
      <c r="N17" s="35">
        <f t="shared" si="3"/>
        <v>1</v>
      </c>
      <c r="O17" s="35">
        <f t="shared" si="3"/>
        <v>1</v>
      </c>
      <c r="P17" s="35">
        <f t="shared" si="4"/>
        <v>1</v>
      </c>
      <c r="Q17" s="35"/>
      <c r="R17" s="35">
        <f t="shared" si="5"/>
        <v>0</v>
      </c>
      <c r="S17" s="35">
        <f t="shared" si="6"/>
        <v>0</v>
      </c>
      <c r="T17" s="36">
        <f t="shared" si="7"/>
        <v>0</v>
      </c>
      <c r="U17" s="35"/>
      <c r="V17" s="37"/>
      <c r="W17" s="38"/>
      <c r="X17" s="38"/>
      <c r="Y17" s="38"/>
      <c r="Z17" s="38"/>
      <c r="AA17" s="38"/>
      <c r="AB17" s="38"/>
      <c r="AC17" s="38"/>
      <c r="AD17" s="38"/>
    </row>
    <row r="18" spans="1:30" s="39" customFormat="1" ht="14.25" x14ac:dyDescent="0.25">
      <c r="A18" s="90"/>
      <c r="B18" s="90"/>
      <c r="C18" s="90"/>
      <c r="D18" s="90"/>
      <c r="E18" s="90"/>
      <c r="F18" s="40" t="s">
        <v>16</v>
      </c>
      <c r="G18" s="40" t="s">
        <v>17</v>
      </c>
      <c r="H18" s="41">
        <f ca="1">SUM(OFFSET($H$12,0,0,ROW()-12,1))</f>
        <v>0</v>
      </c>
      <c r="I18" s="42" t="s">
        <v>17</v>
      </c>
      <c r="J18" s="41">
        <f ca="1">SUM(OFFSET($J$12,0,0,ROW()-12,1))</f>
        <v>0</v>
      </c>
      <c r="K18" s="42" t="s">
        <v>17</v>
      </c>
      <c r="L18" s="26"/>
      <c r="M18" s="35"/>
      <c r="N18" s="35"/>
      <c r="O18" s="35"/>
      <c r="P18" s="35"/>
      <c r="Q18" s="35"/>
      <c r="R18" s="35"/>
      <c r="S18" s="35"/>
      <c r="T18" s="35"/>
      <c r="U18" s="35"/>
      <c r="V18" s="37"/>
      <c r="W18" s="38"/>
      <c r="X18" s="38"/>
      <c r="Y18" s="38"/>
      <c r="Z18" s="38"/>
      <c r="AA18" s="38"/>
      <c r="AB18" s="38"/>
      <c r="AC18" s="38"/>
      <c r="AD18" s="38"/>
    </row>
    <row r="19" spans="1:30" x14ac:dyDescent="0.25">
      <c r="A19" s="64" t="s">
        <v>137</v>
      </c>
      <c r="B19" s="43"/>
      <c r="C19" s="43"/>
      <c r="D19" s="43"/>
      <c r="E19" s="44"/>
      <c r="F19" s="45"/>
      <c r="G19" s="44"/>
      <c r="H19" s="44"/>
      <c r="I19" s="44"/>
      <c r="J19" s="44"/>
      <c r="K19" s="44"/>
      <c r="L19" s="26"/>
    </row>
    <row r="20" spans="1:30" x14ac:dyDescent="0.25">
      <c r="A20" s="43"/>
      <c r="B20" s="43"/>
      <c r="C20" s="43"/>
      <c r="D20" s="43"/>
      <c r="E20" s="44"/>
      <c r="F20" s="45"/>
      <c r="G20" s="44"/>
      <c r="H20" s="44"/>
      <c r="I20" s="44"/>
      <c r="J20" s="44"/>
      <c r="K20" s="44"/>
      <c r="L20" s="26"/>
    </row>
    <row r="21" spans="1:30" x14ac:dyDescent="0.25">
      <c r="A21" s="43" t="s">
        <v>18</v>
      </c>
      <c r="B21" s="43"/>
      <c r="C21" s="43"/>
      <c r="D21" s="43"/>
      <c r="E21" s="44"/>
      <c r="F21" s="45"/>
      <c r="G21" s="44"/>
      <c r="H21" s="44"/>
      <c r="I21" s="44"/>
      <c r="J21" s="44"/>
      <c r="K21" s="44"/>
      <c r="L21" s="26"/>
    </row>
    <row r="22" spans="1:30" x14ac:dyDescent="0.25">
      <c r="A22" s="95" t="s">
        <v>19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26"/>
    </row>
    <row r="23" spans="1:30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</row>
    <row r="24" spans="1:30" ht="76.5" customHeight="1" x14ac:dyDescent="0.25">
      <c r="A24" s="73" t="s">
        <v>20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</row>
  </sheetData>
  <protectedRanges>
    <protectedRange sqref="K12:K17" name="Rozstęp4_1_2_1"/>
    <protectedRange sqref="I12:I17" name="Rozstęp3_1_2_1"/>
    <protectedRange sqref="E12:G17" name="Rozstęp2_1_2_1"/>
  </protectedRanges>
  <mergeCells count="13">
    <mergeCell ref="A18:E18"/>
    <mergeCell ref="A22:K22"/>
    <mergeCell ref="A23:K23"/>
    <mergeCell ref="A24:K24"/>
    <mergeCell ref="B1:D1"/>
    <mergeCell ref="F1:K1"/>
    <mergeCell ref="F2:G2"/>
    <mergeCell ref="B3:D7"/>
    <mergeCell ref="E5:J6"/>
    <mergeCell ref="E7:J7"/>
    <mergeCell ref="B8:D8"/>
    <mergeCell ref="E8:J8"/>
    <mergeCell ref="D10:G10"/>
  </mergeCells>
  <conditionalFormatting sqref="E7 L7:M7">
    <cfRule type="expression" dxfId="31" priority="1">
      <formula>$E$7="Przekroczona ilość liczb po przecinku w przynajmniej jednej cenie"</formula>
    </cfRule>
  </conditionalFormatting>
  <conditionalFormatting sqref="E5 L5:M6">
    <cfRule type="expression" dxfId="30" priority="2">
      <formula>$E$5="Nie składamy oferty w zakresie przedmiotowego zadania"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workbookViewId="0">
      <selection activeCell="H2" sqref="H2"/>
    </sheetView>
  </sheetViews>
  <sheetFormatPr defaultRowHeight="15" x14ac:dyDescent="0.25"/>
  <cols>
    <col min="1" max="1" width="5.85546875" style="8" customWidth="1"/>
    <col min="2" max="2" width="58.85546875" style="8" customWidth="1"/>
    <col min="3" max="3" width="6.42578125" style="8" customWidth="1"/>
    <col min="4" max="4" width="9.85546875" style="8" customWidth="1"/>
    <col min="5" max="5" width="32" style="50" customWidth="1"/>
    <col min="6" max="6" width="23" style="15" customWidth="1"/>
    <col min="7" max="7" width="13" style="50" customWidth="1"/>
    <col min="8" max="9" width="15.42578125" style="50" customWidth="1"/>
    <col min="10" max="10" width="25.28515625" style="50" customWidth="1"/>
    <col min="11" max="11" width="28.7109375" style="50" customWidth="1"/>
    <col min="12" max="12" width="9.140625" style="12" hidden="1" customWidth="1"/>
    <col min="13" max="19" width="0" style="12" hidden="1" customWidth="1"/>
    <col min="20" max="20" width="10" style="12" hidden="1" customWidth="1"/>
    <col min="21" max="21" width="0" style="12" hidden="1" customWidth="1"/>
    <col min="22" max="22" width="0" style="13" hidden="1" customWidth="1"/>
    <col min="23" max="26" width="0" style="14" hidden="1" customWidth="1"/>
    <col min="27" max="30" width="9.140625" style="14"/>
    <col min="31" max="16384" width="9.140625" style="8"/>
  </cols>
  <sheetData>
    <row r="1" spans="1:30" ht="54.75" customHeight="1" x14ac:dyDescent="0.25">
      <c r="B1" s="74" t="s">
        <v>135</v>
      </c>
      <c r="C1" s="75"/>
      <c r="D1" s="75"/>
      <c r="F1" s="76" t="str">
        <f ca="1">"Numer referencyjny nadany sprawie przez Zamawiającego: DZ/DZ–381–1-27/26          Załącznik nr 2."&amp;C10&amp;" do SWZ"</f>
        <v>Numer referencyjny nadany sprawie przez Zamawiającego: DZ/DZ–381–1-27/26          Załącznik nr 2.  5 do SWZ</v>
      </c>
      <c r="G1" s="76"/>
      <c r="H1" s="76"/>
      <c r="I1" s="76"/>
      <c r="J1" s="76"/>
      <c r="K1" s="76"/>
      <c r="L1" s="4"/>
      <c r="M1" s="4"/>
      <c r="N1" s="4"/>
    </row>
    <row r="2" spans="1:30" ht="15.75" thickBot="1" x14ac:dyDescent="0.3">
      <c r="F2" s="94" t="s">
        <v>21</v>
      </c>
      <c r="G2" s="94"/>
      <c r="H2" s="49">
        <v>0.05</v>
      </c>
      <c r="I2" s="53"/>
      <c r="J2" s="53"/>
      <c r="K2" s="53"/>
    </row>
    <row r="3" spans="1:30" x14ac:dyDescent="0.25">
      <c r="B3" s="77"/>
      <c r="C3" s="78"/>
      <c r="D3" s="79"/>
    </row>
    <row r="4" spans="1:30" x14ac:dyDescent="0.25">
      <c r="B4" s="80"/>
      <c r="C4" s="81"/>
      <c r="D4" s="82"/>
    </row>
    <row r="5" spans="1:30" ht="18.75" x14ac:dyDescent="0.25">
      <c r="B5" s="80"/>
      <c r="C5" s="81"/>
      <c r="D5" s="82"/>
      <c r="E5" s="86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86"/>
      <c r="G5" s="86"/>
      <c r="H5" s="86"/>
      <c r="I5" s="86"/>
      <c r="J5" s="86"/>
      <c r="K5" s="51"/>
      <c r="L5" s="5"/>
      <c r="M5" s="5"/>
    </row>
    <row r="6" spans="1:30" ht="18.75" x14ac:dyDescent="0.25">
      <c r="B6" s="80"/>
      <c r="C6" s="81"/>
      <c r="D6" s="82"/>
      <c r="E6" s="86"/>
      <c r="F6" s="86"/>
      <c r="G6" s="86"/>
      <c r="H6" s="86"/>
      <c r="I6" s="86"/>
      <c r="J6" s="86"/>
      <c r="K6" s="51"/>
      <c r="L6" s="5"/>
      <c r="M6" s="5"/>
    </row>
    <row r="7" spans="1:30" ht="15.75" thickBot="1" x14ac:dyDescent="0.3">
      <c r="B7" s="83"/>
      <c r="C7" s="84"/>
      <c r="D7" s="85"/>
      <c r="E7" s="87" t="str">
        <f>IF(T11&gt;0,"Przekroczona ilość liczb po przecinku w przynajmniej jednej cenie","")</f>
        <v/>
      </c>
      <c r="F7" s="87"/>
      <c r="G7" s="87"/>
      <c r="H7" s="87"/>
      <c r="I7" s="87"/>
      <c r="J7" s="87"/>
      <c r="K7" s="17"/>
      <c r="L7" s="6"/>
      <c r="M7" s="6"/>
    </row>
    <row r="8" spans="1:30" x14ac:dyDescent="0.25">
      <c r="B8" s="88" t="s">
        <v>4</v>
      </c>
      <c r="C8" s="88"/>
      <c r="D8" s="88"/>
      <c r="E8" s="87" t="str">
        <f>IF(S11&gt;0,"Niewłaściwa stawka podatku VAT","")</f>
        <v/>
      </c>
      <c r="F8" s="87"/>
      <c r="G8" s="87"/>
      <c r="H8" s="87"/>
      <c r="I8" s="87"/>
      <c r="J8" s="87"/>
      <c r="K8" s="17"/>
    </row>
    <row r="9" spans="1:30" x14ac:dyDescent="0.25">
      <c r="B9" s="52"/>
      <c r="E9" s="17"/>
      <c r="F9" s="18"/>
      <c r="G9" s="17"/>
      <c r="H9" s="17"/>
      <c r="I9" s="17"/>
      <c r="J9" s="17"/>
      <c r="K9" s="17"/>
    </row>
    <row r="10" spans="1:30" ht="15.75" x14ac:dyDescent="0.25">
      <c r="A10" s="9"/>
      <c r="B10" s="71" t="s">
        <v>5</v>
      </c>
      <c r="C10" s="72" t="str">
        <f ca="1">MID(CELL("nazwa_pliku",C10),FIND("]",CELL("nazwa_pliku",C10),1)+1,35)</f>
        <v xml:space="preserve">  5</v>
      </c>
      <c r="D10" s="89" t="str">
        <f ca="1">VLOOKUP(C10,Nazwy!B2:C777,2)</f>
        <v>BO-4/26</v>
      </c>
      <c r="E10" s="89"/>
      <c r="F10" s="89"/>
      <c r="G10" s="89"/>
      <c r="H10" s="10">
        <f ca="1">SUMIF(F12:F1293,"Razem",H12:H1293)</f>
        <v>0</v>
      </c>
      <c r="I10" s="10"/>
      <c r="J10" s="10">
        <f ca="1">SUMIF(F12:F1293,"Razem",J12:J1293)</f>
        <v>0</v>
      </c>
      <c r="K10" s="10"/>
      <c r="L10" s="12">
        <f>SUM(L11:L1787)</f>
        <v>0</v>
      </c>
      <c r="M10" s="12">
        <f>COUNTIF(M12:M1787,0)</f>
        <v>0</v>
      </c>
      <c r="N10" s="12">
        <f>COUNTIF(N12:N1787,0)</f>
        <v>0</v>
      </c>
      <c r="O10" s="12">
        <f>COUNTIF(O12:O1787,0)</f>
        <v>0</v>
      </c>
      <c r="P10" s="12">
        <f>COUNTIF(P12:P1787,0)</f>
        <v>0</v>
      </c>
      <c r="Q10" s="12">
        <f>SUM(M10:P10)</f>
        <v>0</v>
      </c>
    </row>
    <row r="11" spans="1:30" ht="42.75" x14ac:dyDescent="0.25">
      <c r="A11" s="19" t="s">
        <v>0</v>
      </c>
      <c r="B11" s="20" t="s">
        <v>6</v>
      </c>
      <c r="C11" s="21" t="s">
        <v>7</v>
      </c>
      <c r="D11" s="19" t="s">
        <v>8</v>
      </c>
      <c r="E11" s="22" t="s">
        <v>9</v>
      </c>
      <c r="F11" s="23" t="s">
        <v>10</v>
      </c>
      <c r="G11" s="24" t="s">
        <v>11</v>
      </c>
      <c r="H11" s="25" t="s">
        <v>12</v>
      </c>
      <c r="I11" s="25" t="s">
        <v>13</v>
      </c>
      <c r="J11" s="25" t="s">
        <v>14</v>
      </c>
      <c r="K11" s="25" t="s">
        <v>15</v>
      </c>
      <c r="L11" s="26"/>
      <c r="M11" s="12">
        <f>SUM(M12:M1787)</f>
        <v>1</v>
      </c>
      <c r="N11" s="12">
        <f>SUM(N12:N1787)</f>
        <v>1</v>
      </c>
      <c r="O11" s="12">
        <f>SUM(O12:O1787)</f>
        <v>1</v>
      </c>
      <c r="P11" s="12">
        <f>SUM(P12:P1787)</f>
        <v>1</v>
      </c>
      <c r="Q11" s="12">
        <f>SUM(M11:P11)</f>
        <v>4</v>
      </c>
      <c r="R11" s="12">
        <f>SUM(R12:R1787)</f>
        <v>0</v>
      </c>
      <c r="S11" s="12">
        <f>SUM(S12:S1787)</f>
        <v>0</v>
      </c>
      <c r="T11" s="12">
        <f>SUM(T12:T1787)</f>
        <v>0</v>
      </c>
    </row>
    <row r="12" spans="1:30" s="39" customFormat="1" ht="57" x14ac:dyDescent="0.25">
      <c r="A12" s="27">
        <v>1</v>
      </c>
      <c r="B12" s="28" t="s">
        <v>83</v>
      </c>
      <c r="C12" s="28" t="s">
        <v>74</v>
      </c>
      <c r="D12" s="28">
        <v>60</v>
      </c>
      <c r="E12" s="29"/>
      <c r="F12" s="30"/>
      <c r="G12" s="31"/>
      <c r="H12" s="32">
        <f t="shared" ref="H12" si="0">ROUND(D12*G12,2)</f>
        <v>0</v>
      </c>
      <c r="I12" s="33"/>
      <c r="J12" s="32">
        <f t="shared" ref="J12" si="1">ROUND(H12*(1+I12),2)</f>
        <v>0</v>
      </c>
      <c r="K12" s="32"/>
      <c r="L12" s="34">
        <f t="shared" ref="L12" si="2">IF(LEN(H12)-IFERROR(SEARCH(",",H12,1),LEN(H12))&gt;2,1,0)</f>
        <v>0</v>
      </c>
      <c r="M12" s="35">
        <f t="shared" ref="M12:O12" si="3">IF(ISBLANK(E12),1,0)</f>
        <v>1</v>
      </c>
      <c r="N12" s="35">
        <f t="shared" si="3"/>
        <v>1</v>
      </c>
      <c r="O12" s="35">
        <f t="shared" si="3"/>
        <v>1</v>
      </c>
      <c r="P12" s="35">
        <f t="shared" ref="P12" si="4">IF(ISBLANK(I12),1,0)</f>
        <v>1</v>
      </c>
      <c r="Q12" s="35"/>
      <c r="R12" s="35">
        <f t="shared" ref="R12" si="5">IF(ISNUMBER(H12),0,1)</f>
        <v>0</v>
      </c>
      <c r="S12" s="35">
        <f t="shared" ref="S12" si="6">IF(I12=0.08,0,IF(I12=0.23,0,IF(I12=0.05,0,IF(I12=0,0,1))))</f>
        <v>0</v>
      </c>
      <c r="T12" s="36">
        <f t="shared" ref="T12" si="7">IF(ISERROR(IF(LEN(G12)-FIND(",",G12)&gt;4,1,0)),0,IF(LEN(G12)-FIND(",",G12)&gt;4,1,0))</f>
        <v>0</v>
      </c>
      <c r="U12" s="35"/>
      <c r="V12" s="37"/>
      <c r="W12" s="38"/>
      <c r="X12" s="38"/>
      <c r="Y12" s="38"/>
      <c r="Z12" s="38"/>
      <c r="AA12" s="38"/>
      <c r="AB12" s="38"/>
      <c r="AC12" s="38"/>
      <c r="AD12" s="38"/>
    </row>
    <row r="13" spans="1:30" s="39" customFormat="1" ht="14.25" x14ac:dyDescent="0.25">
      <c r="A13" s="90"/>
      <c r="B13" s="90"/>
      <c r="C13" s="90"/>
      <c r="D13" s="90"/>
      <c r="E13" s="90"/>
      <c r="F13" s="40" t="s">
        <v>16</v>
      </c>
      <c r="G13" s="40" t="s">
        <v>17</v>
      </c>
      <c r="H13" s="41">
        <f ca="1">SUM(OFFSET($H$12,0,0,ROW()-12,1))</f>
        <v>0</v>
      </c>
      <c r="I13" s="42" t="s">
        <v>17</v>
      </c>
      <c r="J13" s="41">
        <f ca="1">SUM(OFFSET($J$12,0,0,ROW()-12,1))</f>
        <v>0</v>
      </c>
      <c r="K13" s="42" t="s">
        <v>17</v>
      </c>
      <c r="L13" s="26"/>
      <c r="M13" s="35"/>
      <c r="N13" s="35"/>
      <c r="O13" s="35"/>
      <c r="P13" s="35"/>
      <c r="Q13" s="35"/>
      <c r="R13" s="35"/>
      <c r="S13" s="35"/>
      <c r="T13" s="35"/>
      <c r="U13" s="35"/>
      <c r="V13" s="37"/>
      <c r="W13" s="38"/>
      <c r="X13" s="38"/>
      <c r="Y13" s="38"/>
      <c r="Z13" s="38"/>
      <c r="AA13" s="38"/>
      <c r="AB13" s="38"/>
      <c r="AC13" s="38"/>
      <c r="AD13" s="38"/>
    </row>
    <row r="14" spans="1:30" x14ac:dyDescent="0.25">
      <c r="A14" s="64" t="s">
        <v>137</v>
      </c>
      <c r="B14" s="43"/>
      <c r="C14" s="43"/>
      <c r="D14" s="43"/>
      <c r="E14" s="44"/>
      <c r="F14" s="45"/>
      <c r="G14" s="44"/>
      <c r="H14" s="44"/>
      <c r="I14" s="44"/>
      <c r="J14" s="44"/>
      <c r="K14" s="44"/>
      <c r="L14" s="26"/>
    </row>
    <row r="15" spans="1:30" x14ac:dyDescent="0.25">
      <c r="A15" s="43"/>
      <c r="B15" s="43"/>
      <c r="C15" s="43"/>
      <c r="D15" s="43"/>
      <c r="E15" s="44"/>
      <c r="F15" s="45"/>
      <c r="G15" s="44"/>
      <c r="H15" s="44"/>
      <c r="I15" s="44"/>
      <c r="J15" s="44"/>
      <c r="K15" s="44"/>
      <c r="L15" s="26"/>
    </row>
    <row r="16" spans="1:30" x14ac:dyDescent="0.25">
      <c r="A16" s="43" t="s">
        <v>18</v>
      </c>
      <c r="B16" s="43"/>
      <c r="C16" s="43"/>
      <c r="D16" s="43"/>
      <c r="E16" s="44"/>
      <c r="F16" s="45"/>
      <c r="G16" s="44"/>
      <c r="H16" s="44"/>
      <c r="I16" s="44"/>
      <c r="J16" s="44"/>
      <c r="K16" s="44"/>
      <c r="L16" s="26"/>
    </row>
    <row r="17" spans="1:12" x14ac:dyDescent="0.25">
      <c r="A17" s="95" t="s">
        <v>19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26"/>
    </row>
    <row r="18" spans="1:12" x14ac:dyDescent="0.25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</row>
    <row r="19" spans="1:12" ht="76.5" customHeight="1" x14ac:dyDescent="0.25">
      <c r="A19" s="73" t="s">
        <v>20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</row>
  </sheetData>
  <protectedRanges>
    <protectedRange sqref="K12" name="Rozstęp4_1_2"/>
    <protectedRange sqref="I12" name="Rozstęp3_1_2"/>
    <protectedRange sqref="E12:G12" name="Rozstęp2_1_2"/>
  </protectedRanges>
  <mergeCells count="13">
    <mergeCell ref="B1:D1"/>
    <mergeCell ref="F1:K1"/>
    <mergeCell ref="F2:G2"/>
    <mergeCell ref="B3:D7"/>
    <mergeCell ref="E5:J6"/>
    <mergeCell ref="E7:J7"/>
    <mergeCell ref="A19:K19"/>
    <mergeCell ref="B8:D8"/>
    <mergeCell ref="E8:J8"/>
    <mergeCell ref="D10:G10"/>
    <mergeCell ref="A13:E13"/>
    <mergeCell ref="A17:K17"/>
    <mergeCell ref="A18:K18"/>
  </mergeCells>
  <conditionalFormatting sqref="E7 L7:M7">
    <cfRule type="expression" dxfId="29" priority="1">
      <formula>$E$7="Przekroczona ilość liczb po przecinku w przynajmniej jednej cenie"</formula>
    </cfRule>
  </conditionalFormatting>
  <conditionalFormatting sqref="E5 L5:M6">
    <cfRule type="expression" dxfId="28" priority="2">
      <formula>$E$5="Nie składamy oferty w zakresie przedmiotowego zadania"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workbookViewId="0">
      <selection activeCell="H2" sqref="H2"/>
    </sheetView>
  </sheetViews>
  <sheetFormatPr defaultRowHeight="15" x14ac:dyDescent="0.25"/>
  <cols>
    <col min="1" max="1" width="5.85546875" style="8" customWidth="1"/>
    <col min="2" max="2" width="58.85546875" style="8" customWidth="1"/>
    <col min="3" max="3" width="6.42578125" style="8" customWidth="1"/>
    <col min="4" max="4" width="9.85546875" style="8" customWidth="1"/>
    <col min="5" max="5" width="32" style="50" customWidth="1"/>
    <col min="6" max="6" width="23" style="15" customWidth="1"/>
    <col min="7" max="7" width="13" style="50" customWidth="1"/>
    <col min="8" max="9" width="15.42578125" style="50" customWidth="1"/>
    <col min="10" max="10" width="25.28515625" style="50" customWidth="1"/>
    <col min="11" max="11" width="28.7109375" style="50" customWidth="1"/>
    <col min="12" max="12" width="9.140625" style="12" hidden="1" customWidth="1"/>
    <col min="13" max="19" width="0" style="12" hidden="1" customWidth="1"/>
    <col min="20" max="20" width="10" style="12" hidden="1" customWidth="1"/>
    <col min="21" max="21" width="0" style="12" hidden="1" customWidth="1"/>
    <col min="22" max="22" width="0" style="13" hidden="1" customWidth="1"/>
    <col min="23" max="26" width="0" style="14" hidden="1" customWidth="1"/>
    <col min="27" max="30" width="9.140625" style="14"/>
    <col min="31" max="16384" width="9.140625" style="8"/>
  </cols>
  <sheetData>
    <row r="1" spans="1:30" ht="54.75" customHeight="1" x14ac:dyDescent="0.25">
      <c r="B1" s="74" t="s">
        <v>135</v>
      </c>
      <c r="C1" s="75"/>
      <c r="D1" s="75"/>
      <c r="F1" s="76" t="str">
        <f ca="1">"Numer referencyjny nadany sprawie przez Zamawiającego: DZ/DZ–381–1-27/26          Załącznik nr 2."&amp;C10&amp;" do SWZ"</f>
        <v>Numer referencyjny nadany sprawie przez Zamawiającego: DZ/DZ–381–1-27/26          Załącznik nr 2.  6 do SWZ</v>
      </c>
      <c r="G1" s="76"/>
      <c r="H1" s="76"/>
      <c r="I1" s="76"/>
      <c r="J1" s="76"/>
      <c r="K1" s="76"/>
      <c r="L1" s="4"/>
      <c r="M1" s="4"/>
      <c r="N1" s="4"/>
    </row>
    <row r="2" spans="1:30" ht="15.75" thickBot="1" x14ac:dyDescent="0.3">
      <c r="F2" s="94" t="s">
        <v>21</v>
      </c>
      <c r="G2" s="94"/>
      <c r="H2" s="49">
        <v>0.05</v>
      </c>
      <c r="I2" s="53"/>
      <c r="J2" s="53"/>
      <c r="K2" s="53"/>
    </row>
    <row r="3" spans="1:30" x14ac:dyDescent="0.25">
      <c r="B3" s="77"/>
      <c r="C3" s="78"/>
      <c r="D3" s="79"/>
    </row>
    <row r="4" spans="1:30" x14ac:dyDescent="0.25">
      <c r="B4" s="80"/>
      <c r="C4" s="81"/>
      <c r="D4" s="82"/>
    </row>
    <row r="5" spans="1:30" ht="18.75" x14ac:dyDescent="0.25">
      <c r="B5" s="80"/>
      <c r="C5" s="81"/>
      <c r="D5" s="82"/>
      <c r="E5" s="86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86"/>
      <c r="G5" s="86"/>
      <c r="H5" s="86"/>
      <c r="I5" s="86"/>
      <c r="J5" s="86"/>
      <c r="K5" s="51"/>
      <c r="L5" s="5"/>
      <c r="M5" s="5"/>
    </row>
    <row r="6" spans="1:30" ht="18.75" x14ac:dyDescent="0.25">
      <c r="B6" s="80"/>
      <c r="C6" s="81"/>
      <c r="D6" s="82"/>
      <c r="E6" s="86"/>
      <c r="F6" s="86"/>
      <c r="G6" s="86"/>
      <c r="H6" s="86"/>
      <c r="I6" s="86"/>
      <c r="J6" s="86"/>
      <c r="K6" s="51"/>
      <c r="L6" s="5"/>
      <c r="M6" s="5"/>
    </row>
    <row r="7" spans="1:30" ht="15.75" thickBot="1" x14ac:dyDescent="0.3">
      <c r="B7" s="83"/>
      <c r="C7" s="84"/>
      <c r="D7" s="85"/>
      <c r="E7" s="87" t="str">
        <f>IF(T11&gt;0,"Przekroczona ilość liczb po przecinku w przynajmniej jednej cenie","")</f>
        <v/>
      </c>
      <c r="F7" s="87"/>
      <c r="G7" s="87"/>
      <c r="H7" s="87"/>
      <c r="I7" s="87"/>
      <c r="J7" s="87"/>
      <c r="K7" s="17"/>
      <c r="L7" s="6"/>
      <c r="M7" s="6"/>
    </row>
    <row r="8" spans="1:30" x14ac:dyDescent="0.25">
      <c r="B8" s="88" t="s">
        <v>4</v>
      </c>
      <c r="C8" s="88"/>
      <c r="D8" s="88"/>
      <c r="E8" s="87" t="str">
        <f>IF(S11&gt;0,"Niewłaściwa stawka podatku VAT","")</f>
        <v/>
      </c>
      <c r="F8" s="87"/>
      <c r="G8" s="87"/>
      <c r="H8" s="87"/>
      <c r="I8" s="87"/>
      <c r="J8" s="87"/>
      <c r="K8" s="17"/>
    </row>
    <row r="9" spans="1:30" x14ac:dyDescent="0.25">
      <c r="B9" s="52"/>
      <c r="E9" s="17"/>
      <c r="F9" s="18"/>
      <c r="G9" s="17"/>
      <c r="H9" s="17"/>
      <c r="I9" s="17"/>
      <c r="J9" s="17"/>
      <c r="K9" s="17"/>
    </row>
    <row r="10" spans="1:30" ht="15.75" x14ac:dyDescent="0.25">
      <c r="A10" s="9"/>
      <c r="B10" s="71" t="s">
        <v>5</v>
      </c>
      <c r="C10" s="72" t="str">
        <f ca="1">MID(CELL("nazwa_pliku",C10),FIND("]",CELL("nazwa_pliku",C10),1)+1,35)</f>
        <v xml:space="preserve">  6</v>
      </c>
      <c r="D10" s="89" t="str">
        <f ca="1">VLOOKUP(C10,Nazwy!B2:C777,2)</f>
        <v>BO-8/26</v>
      </c>
      <c r="E10" s="89"/>
      <c r="F10" s="89"/>
      <c r="G10" s="89"/>
      <c r="H10" s="10">
        <f ca="1">SUMIF(F12:F1293,"Razem",H12:H1293)</f>
        <v>0</v>
      </c>
      <c r="I10" s="10"/>
      <c r="J10" s="10">
        <f ca="1">SUMIF(F12:F1293,"Razem",J12:J1293)</f>
        <v>0</v>
      </c>
      <c r="K10" s="10"/>
      <c r="L10" s="12">
        <f>SUM(L11:L1787)</f>
        <v>0</v>
      </c>
      <c r="M10" s="12">
        <f>COUNTIF(M12:M1787,0)</f>
        <v>0</v>
      </c>
      <c r="N10" s="12">
        <f>COUNTIF(N12:N1787,0)</f>
        <v>0</v>
      </c>
      <c r="O10" s="12">
        <f>COUNTIF(O12:O1787,0)</f>
        <v>0</v>
      </c>
      <c r="P10" s="12">
        <f>COUNTIF(P12:P1787,0)</f>
        <v>0</v>
      </c>
      <c r="Q10" s="12">
        <f>SUM(M10:P10)</f>
        <v>0</v>
      </c>
    </row>
    <row r="11" spans="1:30" ht="42.75" x14ac:dyDescent="0.25">
      <c r="A11" s="19" t="s">
        <v>0</v>
      </c>
      <c r="B11" s="20" t="s">
        <v>6</v>
      </c>
      <c r="C11" s="21" t="s">
        <v>7</v>
      </c>
      <c r="D11" s="19" t="s">
        <v>8</v>
      </c>
      <c r="E11" s="22" t="s">
        <v>9</v>
      </c>
      <c r="F11" s="23" t="s">
        <v>10</v>
      </c>
      <c r="G11" s="24" t="s">
        <v>11</v>
      </c>
      <c r="H11" s="25" t="s">
        <v>12</v>
      </c>
      <c r="I11" s="25" t="s">
        <v>13</v>
      </c>
      <c r="J11" s="25" t="s">
        <v>14</v>
      </c>
      <c r="K11" s="25" t="s">
        <v>15</v>
      </c>
      <c r="L11" s="26"/>
      <c r="M11" s="12">
        <f>SUM(M12:M1787)</f>
        <v>1</v>
      </c>
      <c r="N11" s="12">
        <f>SUM(N12:N1787)</f>
        <v>1</v>
      </c>
      <c r="O11" s="12">
        <f>SUM(O12:O1787)</f>
        <v>1</v>
      </c>
      <c r="P11" s="12">
        <f>SUM(P12:P1787)</f>
        <v>1</v>
      </c>
      <c r="Q11" s="12">
        <f>SUM(M11:P11)</f>
        <v>4</v>
      </c>
      <c r="R11" s="12">
        <f>SUM(R12:R1787)</f>
        <v>0</v>
      </c>
      <c r="S11" s="12">
        <f>SUM(S12:S1787)</f>
        <v>0</v>
      </c>
      <c r="T11" s="12">
        <f>SUM(T12:T1787)</f>
        <v>0</v>
      </c>
    </row>
    <row r="12" spans="1:30" s="39" customFormat="1" ht="99.75" x14ac:dyDescent="0.25">
      <c r="A12" s="27">
        <v>1</v>
      </c>
      <c r="B12" s="28" t="s">
        <v>84</v>
      </c>
      <c r="C12" s="28" t="s">
        <v>74</v>
      </c>
      <c r="D12" s="28">
        <v>100</v>
      </c>
      <c r="E12" s="29"/>
      <c r="F12" s="30"/>
      <c r="G12" s="31"/>
      <c r="H12" s="32">
        <f t="shared" ref="H12" si="0">ROUND(D12*G12,2)</f>
        <v>0</v>
      </c>
      <c r="I12" s="33"/>
      <c r="J12" s="32">
        <f t="shared" ref="J12" si="1">ROUND(H12*(1+I12),2)</f>
        <v>0</v>
      </c>
      <c r="K12" s="32"/>
      <c r="L12" s="34">
        <f t="shared" ref="L12" si="2">IF(LEN(H12)-IFERROR(SEARCH(",",H12,1),LEN(H12))&gt;2,1,0)</f>
        <v>0</v>
      </c>
      <c r="M12" s="35">
        <f t="shared" ref="M12:O12" si="3">IF(ISBLANK(E12),1,0)</f>
        <v>1</v>
      </c>
      <c r="N12" s="35">
        <f t="shared" si="3"/>
        <v>1</v>
      </c>
      <c r="O12" s="35">
        <f t="shared" si="3"/>
        <v>1</v>
      </c>
      <c r="P12" s="35">
        <f t="shared" ref="P12" si="4">IF(ISBLANK(I12),1,0)</f>
        <v>1</v>
      </c>
      <c r="Q12" s="35"/>
      <c r="R12" s="35">
        <f t="shared" ref="R12" si="5">IF(ISNUMBER(H12),0,1)</f>
        <v>0</v>
      </c>
      <c r="S12" s="35">
        <f t="shared" ref="S12" si="6">IF(I12=0.08,0,IF(I12=0.23,0,IF(I12=0.05,0,IF(I12=0,0,1))))</f>
        <v>0</v>
      </c>
      <c r="T12" s="36">
        <f t="shared" ref="T12" si="7">IF(ISERROR(IF(LEN(G12)-FIND(",",G12)&gt;4,1,0)),0,IF(LEN(G12)-FIND(",",G12)&gt;4,1,0))</f>
        <v>0</v>
      </c>
      <c r="U12" s="35"/>
      <c r="V12" s="37"/>
      <c r="W12" s="38"/>
      <c r="X12" s="38"/>
      <c r="Y12" s="38"/>
      <c r="Z12" s="38"/>
      <c r="AA12" s="38"/>
      <c r="AB12" s="38"/>
      <c r="AC12" s="38"/>
      <c r="AD12" s="38"/>
    </row>
    <row r="13" spans="1:30" s="39" customFormat="1" ht="14.25" x14ac:dyDescent="0.25">
      <c r="A13" s="90"/>
      <c r="B13" s="90"/>
      <c r="C13" s="90"/>
      <c r="D13" s="90"/>
      <c r="E13" s="90"/>
      <c r="F13" s="40" t="s">
        <v>16</v>
      </c>
      <c r="G13" s="40" t="s">
        <v>17</v>
      </c>
      <c r="H13" s="41">
        <f ca="1">SUM(OFFSET($H$12,0,0,ROW()-12,1))</f>
        <v>0</v>
      </c>
      <c r="I13" s="42" t="s">
        <v>17</v>
      </c>
      <c r="J13" s="41">
        <f ca="1">SUM(OFFSET($J$12,0,0,ROW()-12,1))</f>
        <v>0</v>
      </c>
      <c r="K13" s="42" t="s">
        <v>17</v>
      </c>
      <c r="L13" s="26"/>
      <c r="M13" s="35"/>
      <c r="N13" s="35"/>
      <c r="O13" s="35"/>
      <c r="P13" s="35"/>
      <c r="Q13" s="35"/>
      <c r="R13" s="35"/>
      <c r="S13" s="35"/>
      <c r="T13" s="35"/>
      <c r="U13" s="35"/>
      <c r="V13" s="37"/>
      <c r="W13" s="38"/>
      <c r="X13" s="38"/>
      <c r="Y13" s="38"/>
      <c r="Z13" s="38"/>
      <c r="AA13" s="38"/>
      <c r="AB13" s="38"/>
      <c r="AC13" s="38"/>
      <c r="AD13" s="38"/>
    </row>
    <row r="14" spans="1:30" x14ac:dyDescent="0.25">
      <c r="A14" s="64" t="s">
        <v>138</v>
      </c>
      <c r="B14" s="43"/>
      <c r="C14" s="43"/>
      <c r="D14" s="43"/>
      <c r="E14" s="44"/>
      <c r="F14" s="45"/>
      <c r="G14" s="44"/>
      <c r="H14" s="44"/>
      <c r="I14" s="44"/>
      <c r="J14" s="44"/>
      <c r="K14" s="44"/>
      <c r="L14" s="26"/>
    </row>
    <row r="15" spans="1:30" x14ac:dyDescent="0.25">
      <c r="A15" s="43"/>
      <c r="B15" s="43"/>
      <c r="C15" s="43"/>
      <c r="D15" s="43"/>
      <c r="E15" s="44"/>
      <c r="F15" s="45"/>
      <c r="G15" s="44"/>
      <c r="H15" s="44"/>
      <c r="I15" s="44"/>
      <c r="J15" s="44"/>
      <c r="K15" s="44"/>
      <c r="L15" s="26"/>
    </row>
    <row r="16" spans="1:30" x14ac:dyDescent="0.25">
      <c r="A16" s="43" t="s">
        <v>18</v>
      </c>
      <c r="B16" s="43"/>
      <c r="C16" s="43"/>
      <c r="D16" s="43"/>
      <c r="E16" s="44"/>
      <c r="F16" s="45"/>
      <c r="G16" s="44"/>
      <c r="H16" s="44"/>
      <c r="I16" s="44"/>
      <c r="J16" s="44"/>
      <c r="K16" s="44"/>
      <c r="L16" s="26"/>
    </row>
    <row r="17" spans="1:12" x14ac:dyDescent="0.25">
      <c r="A17" s="95" t="s">
        <v>19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26"/>
    </row>
    <row r="18" spans="1:12" x14ac:dyDescent="0.25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</row>
    <row r="19" spans="1:12" ht="76.5" customHeight="1" x14ac:dyDescent="0.25">
      <c r="A19" s="73" t="s">
        <v>20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</row>
  </sheetData>
  <protectedRanges>
    <protectedRange sqref="K12" name="Rozstęp4_1_2"/>
    <protectedRange sqref="I12" name="Rozstęp3_1_2"/>
    <protectedRange sqref="E12:G12" name="Rozstęp2_1_2"/>
  </protectedRanges>
  <mergeCells count="13">
    <mergeCell ref="B1:D1"/>
    <mergeCell ref="F1:K1"/>
    <mergeCell ref="F2:G2"/>
    <mergeCell ref="B3:D7"/>
    <mergeCell ref="E5:J6"/>
    <mergeCell ref="E7:J7"/>
    <mergeCell ref="A19:K19"/>
    <mergeCell ref="B8:D8"/>
    <mergeCell ref="E8:J8"/>
    <mergeCell ref="D10:G10"/>
    <mergeCell ref="A13:E13"/>
    <mergeCell ref="A17:K17"/>
    <mergeCell ref="A18:K18"/>
  </mergeCells>
  <conditionalFormatting sqref="E7 L7:M7">
    <cfRule type="expression" dxfId="27" priority="1">
      <formula>$E$7="Przekroczona ilość liczb po przecinku w przynajmniej jednej cenie"</formula>
    </cfRule>
  </conditionalFormatting>
  <conditionalFormatting sqref="E5 L5:M6">
    <cfRule type="expression" dxfId="26" priority="2">
      <formula>$E$5="Nie składamy oferty w zakresie przedmiotowego zadania"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"/>
  <sheetViews>
    <sheetView workbookViewId="0">
      <selection activeCell="H2" sqref="H2"/>
    </sheetView>
  </sheetViews>
  <sheetFormatPr defaultRowHeight="15" x14ac:dyDescent="0.25"/>
  <cols>
    <col min="1" max="1" width="5.85546875" style="8" customWidth="1"/>
    <col min="2" max="2" width="58.85546875" style="8" customWidth="1"/>
    <col min="3" max="3" width="6.42578125" style="8" customWidth="1"/>
    <col min="4" max="4" width="9.85546875" style="8" customWidth="1"/>
    <col min="5" max="5" width="32" style="54" customWidth="1"/>
    <col min="6" max="6" width="23" style="15" customWidth="1"/>
    <col min="7" max="7" width="13" style="54" customWidth="1"/>
    <col min="8" max="9" width="15.42578125" style="54" customWidth="1"/>
    <col min="10" max="10" width="25.28515625" style="54" customWidth="1"/>
    <col min="11" max="11" width="28.7109375" style="54" customWidth="1"/>
    <col min="12" max="12" width="9.140625" style="12" hidden="1" customWidth="1"/>
    <col min="13" max="19" width="0" style="12" hidden="1" customWidth="1"/>
    <col min="20" max="20" width="10" style="12" hidden="1" customWidth="1"/>
    <col min="21" max="21" width="0" style="12" hidden="1" customWidth="1"/>
    <col min="22" max="22" width="0" style="13" hidden="1" customWidth="1"/>
    <col min="23" max="26" width="0" style="14" hidden="1" customWidth="1"/>
    <col min="27" max="30" width="9.140625" style="14"/>
    <col min="31" max="16384" width="9.140625" style="8"/>
  </cols>
  <sheetData>
    <row r="1" spans="1:30" ht="54.75" customHeight="1" x14ac:dyDescent="0.25">
      <c r="B1" s="74" t="s">
        <v>135</v>
      </c>
      <c r="C1" s="75"/>
      <c r="D1" s="75"/>
      <c r="F1" s="76" t="str">
        <f ca="1">"Numer referencyjny nadany sprawie przez Zamawiającego: DZ/DZ–381–1-11/26          Załącznik nr 2."&amp;C10&amp;" do SWZ"</f>
        <v>Numer referencyjny nadany sprawie przez Zamawiającego: DZ/DZ–381–1-11/26          Załącznik nr 2.  7 do SWZ</v>
      </c>
      <c r="G1" s="76"/>
      <c r="H1" s="76"/>
      <c r="I1" s="76"/>
      <c r="J1" s="76"/>
      <c r="K1" s="76"/>
      <c r="L1" s="4"/>
      <c r="M1" s="4"/>
      <c r="N1" s="4"/>
    </row>
    <row r="2" spans="1:30" ht="15.75" thickBot="1" x14ac:dyDescent="0.3">
      <c r="F2" s="94" t="s">
        <v>21</v>
      </c>
      <c r="G2" s="94"/>
      <c r="H2" s="49">
        <v>0.05</v>
      </c>
      <c r="I2" s="57"/>
      <c r="J2" s="57"/>
      <c r="K2" s="57"/>
    </row>
    <row r="3" spans="1:30" x14ac:dyDescent="0.25">
      <c r="B3" s="77"/>
      <c r="C3" s="78"/>
      <c r="D3" s="79"/>
    </row>
    <row r="4" spans="1:30" x14ac:dyDescent="0.25">
      <c r="B4" s="80"/>
      <c r="C4" s="81"/>
      <c r="D4" s="82"/>
    </row>
    <row r="5" spans="1:30" ht="18.75" x14ac:dyDescent="0.25">
      <c r="B5" s="80"/>
      <c r="C5" s="81"/>
      <c r="D5" s="82"/>
      <c r="E5" s="86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86"/>
      <c r="G5" s="86"/>
      <c r="H5" s="86"/>
      <c r="I5" s="86"/>
      <c r="J5" s="86"/>
      <c r="K5" s="55"/>
      <c r="L5" s="5"/>
      <c r="M5" s="5"/>
    </row>
    <row r="6" spans="1:30" ht="18.75" x14ac:dyDescent="0.25">
      <c r="B6" s="80"/>
      <c r="C6" s="81"/>
      <c r="D6" s="82"/>
      <c r="E6" s="86"/>
      <c r="F6" s="86"/>
      <c r="G6" s="86"/>
      <c r="H6" s="86"/>
      <c r="I6" s="86"/>
      <c r="J6" s="86"/>
      <c r="K6" s="55"/>
      <c r="L6" s="5"/>
      <c r="M6" s="5"/>
    </row>
    <row r="7" spans="1:30" ht="15.75" thickBot="1" x14ac:dyDescent="0.3">
      <c r="B7" s="83"/>
      <c r="C7" s="84"/>
      <c r="D7" s="85"/>
      <c r="E7" s="87" t="str">
        <f>IF(T11&gt;0,"Przekroczona ilość liczb po przecinku w przynajmniej jednej cenie","")</f>
        <v/>
      </c>
      <c r="F7" s="87"/>
      <c r="G7" s="87"/>
      <c r="H7" s="87"/>
      <c r="I7" s="87"/>
      <c r="J7" s="87"/>
      <c r="K7" s="17"/>
      <c r="L7" s="6"/>
      <c r="M7" s="6"/>
    </row>
    <row r="8" spans="1:30" x14ac:dyDescent="0.25">
      <c r="B8" s="88" t="s">
        <v>4</v>
      </c>
      <c r="C8" s="88"/>
      <c r="D8" s="88"/>
      <c r="E8" s="87" t="str">
        <f>IF(S11&gt;0,"Niewłaściwa stawka podatku VAT","")</f>
        <v/>
      </c>
      <c r="F8" s="87"/>
      <c r="G8" s="87"/>
      <c r="H8" s="87"/>
      <c r="I8" s="87"/>
      <c r="J8" s="87"/>
      <c r="K8" s="17"/>
    </row>
    <row r="9" spans="1:30" x14ac:dyDescent="0.25">
      <c r="B9" s="56"/>
      <c r="E9" s="17"/>
      <c r="F9" s="18"/>
      <c r="G9" s="17"/>
      <c r="H9" s="17"/>
      <c r="I9" s="17"/>
      <c r="J9" s="17"/>
      <c r="K9" s="17"/>
    </row>
    <row r="10" spans="1:30" ht="15.75" x14ac:dyDescent="0.25">
      <c r="A10" s="9"/>
      <c r="B10" s="71" t="s">
        <v>5</v>
      </c>
      <c r="C10" s="72" t="str">
        <f ca="1">MID(CELL("nazwa_pliku",C10),FIND("]",CELL("nazwa_pliku",C10),1)+1,35)</f>
        <v xml:space="preserve">  7</v>
      </c>
      <c r="D10" s="89" t="str">
        <f ca="1">VLOOKUP(C10,Nazwy!B2:C777,2)</f>
        <v>BO-9/26</v>
      </c>
      <c r="E10" s="89"/>
      <c r="F10" s="89"/>
      <c r="G10" s="89"/>
      <c r="H10" s="10">
        <f ca="1">SUMIF(F12:F1295,"Razem",H12:H1295)</f>
        <v>0</v>
      </c>
      <c r="I10" s="10"/>
      <c r="J10" s="10">
        <f ca="1">SUMIF(F12:F1295,"Razem",J12:J1295)</f>
        <v>0</v>
      </c>
      <c r="K10" s="10"/>
      <c r="L10" s="12">
        <f>SUM(L11:L1789)</f>
        <v>0</v>
      </c>
      <c r="M10" s="12">
        <f>COUNTIF(M12:M1789,0)</f>
        <v>0</v>
      </c>
      <c r="N10" s="12">
        <f>COUNTIF(N12:N1789,0)</f>
        <v>0</v>
      </c>
      <c r="O10" s="12">
        <f>COUNTIF(O12:O1789,0)</f>
        <v>0</v>
      </c>
      <c r="P10" s="12">
        <f>COUNTIF(P12:P1789,0)</f>
        <v>0</v>
      </c>
      <c r="Q10" s="12">
        <f>SUM(M10:P10)</f>
        <v>0</v>
      </c>
    </row>
    <row r="11" spans="1:30" ht="42.75" x14ac:dyDescent="0.25">
      <c r="A11" s="19" t="s">
        <v>0</v>
      </c>
      <c r="B11" s="20" t="s">
        <v>6</v>
      </c>
      <c r="C11" s="21" t="s">
        <v>7</v>
      </c>
      <c r="D11" s="19" t="s">
        <v>8</v>
      </c>
      <c r="E11" s="22" t="s">
        <v>9</v>
      </c>
      <c r="F11" s="23" t="s">
        <v>10</v>
      </c>
      <c r="G11" s="24" t="s">
        <v>11</v>
      </c>
      <c r="H11" s="25" t="s">
        <v>12</v>
      </c>
      <c r="I11" s="25" t="s">
        <v>13</v>
      </c>
      <c r="J11" s="25" t="s">
        <v>14</v>
      </c>
      <c r="K11" s="25" t="s">
        <v>15</v>
      </c>
      <c r="L11" s="26"/>
      <c r="M11" s="12">
        <f>SUM(M12:M1789)</f>
        <v>3</v>
      </c>
      <c r="N11" s="12">
        <f>SUM(N12:N1789)</f>
        <v>3</v>
      </c>
      <c r="O11" s="12">
        <f>SUM(O12:O1789)</f>
        <v>3</v>
      </c>
      <c r="P11" s="12">
        <f>SUM(P12:P1789)</f>
        <v>3</v>
      </c>
      <c r="Q11" s="12">
        <f>SUM(M11:P11)</f>
        <v>12</v>
      </c>
      <c r="R11" s="12">
        <f>SUM(R12:R1789)</f>
        <v>0</v>
      </c>
      <c r="S11" s="12">
        <f>SUM(S12:S1789)</f>
        <v>0</v>
      </c>
      <c r="T11" s="12">
        <f>SUM(T12:T1789)</f>
        <v>0</v>
      </c>
    </row>
    <row r="12" spans="1:30" s="39" customFormat="1" ht="99.75" x14ac:dyDescent="0.25">
      <c r="A12" s="27" t="s">
        <v>23</v>
      </c>
      <c r="B12" s="28" t="s">
        <v>85</v>
      </c>
      <c r="C12" s="28" t="s">
        <v>74</v>
      </c>
      <c r="D12" s="28">
        <v>3</v>
      </c>
      <c r="E12" s="29"/>
      <c r="F12" s="30"/>
      <c r="G12" s="31"/>
      <c r="H12" s="32">
        <f t="shared" ref="H12:H14" si="0">ROUND(D12*G12,2)</f>
        <v>0</v>
      </c>
      <c r="I12" s="33"/>
      <c r="J12" s="32">
        <f t="shared" ref="J12:J14" si="1">ROUND(H12*(1+I12),2)</f>
        <v>0</v>
      </c>
      <c r="K12" s="32"/>
      <c r="L12" s="34">
        <f t="shared" ref="L12:L14" si="2">IF(LEN(H12)-IFERROR(SEARCH(",",H12,1),LEN(H12))&gt;2,1,0)</f>
        <v>0</v>
      </c>
      <c r="M12" s="35">
        <f t="shared" ref="M12:O14" si="3">IF(ISBLANK(E12),1,0)</f>
        <v>1</v>
      </c>
      <c r="N12" s="35">
        <f t="shared" si="3"/>
        <v>1</v>
      </c>
      <c r="O12" s="35">
        <f t="shared" si="3"/>
        <v>1</v>
      </c>
      <c r="P12" s="35">
        <f t="shared" ref="P12:P14" si="4">IF(ISBLANK(I12),1,0)</f>
        <v>1</v>
      </c>
      <c r="Q12" s="35"/>
      <c r="R12" s="35">
        <f t="shared" ref="R12:R14" si="5">IF(ISNUMBER(H12),0,1)</f>
        <v>0</v>
      </c>
      <c r="S12" s="35">
        <f t="shared" ref="S12:S14" si="6">IF(I12=0.08,0,IF(I12=0.23,0,IF(I12=0.05,0,IF(I12=0,0,1))))</f>
        <v>0</v>
      </c>
      <c r="T12" s="36">
        <f t="shared" ref="T12:T14" si="7">IF(ISERROR(IF(LEN(G12)-FIND(",",G12)&gt;4,1,0)),0,IF(LEN(G12)-FIND(",",G12)&gt;4,1,0))</f>
        <v>0</v>
      </c>
      <c r="U12" s="35"/>
      <c r="V12" s="37"/>
      <c r="W12" s="38"/>
      <c r="X12" s="38"/>
      <c r="Y12" s="38"/>
      <c r="Z12" s="38"/>
      <c r="AA12" s="38"/>
      <c r="AB12" s="38"/>
      <c r="AC12" s="38"/>
      <c r="AD12" s="38"/>
    </row>
    <row r="13" spans="1:30" s="39" customFormat="1" ht="85.5" x14ac:dyDescent="0.25">
      <c r="A13" s="27" t="s">
        <v>24</v>
      </c>
      <c r="B13" s="28" t="s">
        <v>86</v>
      </c>
      <c r="C13" s="28" t="s">
        <v>74</v>
      </c>
      <c r="D13" s="28">
        <v>3</v>
      </c>
      <c r="E13" s="29"/>
      <c r="F13" s="30"/>
      <c r="G13" s="31"/>
      <c r="H13" s="32">
        <f t="shared" si="0"/>
        <v>0</v>
      </c>
      <c r="I13" s="33"/>
      <c r="J13" s="32">
        <f t="shared" si="1"/>
        <v>0</v>
      </c>
      <c r="K13" s="32"/>
      <c r="L13" s="34">
        <f t="shared" si="2"/>
        <v>0</v>
      </c>
      <c r="M13" s="35">
        <f t="shared" si="3"/>
        <v>1</v>
      </c>
      <c r="N13" s="35">
        <f t="shared" si="3"/>
        <v>1</v>
      </c>
      <c r="O13" s="35">
        <f t="shared" si="3"/>
        <v>1</v>
      </c>
      <c r="P13" s="35">
        <f t="shared" si="4"/>
        <v>1</v>
      </c>
      <c r="Q13" s="35"/>
      <c r="R13" s="35">
        <f t="shared" si="5"/>
        <v>0</v>
      </c>
      <c r="S13" s="35">
        <f t="shared" si="6"/>
        <v>0</v>
      </c>
      <c r="T13" s="36">
        <f t="shared" si="7"/>
        <v>0</v>
      </c>
      <c r="U13" s="35"/>
      <c r="V13" s="37"/>
      <c r="W13" s="38"/>
      <c r="X13" s="38"/>
      <c r="Y13" s="38"/>
      <c r="Z13" s="38"/>
      <c r="AA13" s="38"/>
      <c r="AB13" s="38"/>
      <c r="AC13" s="38"/>
      <c r="AD13" s="38"/>
    </row>
    <row r="14" spans="1:30" s="39" customFormat="1" ht="42.75" x14ac:dyDescent="0.25">
      <c r="A14" s="27" t="s">
        <v>25</v>
      </c>
      <c r="B14" s="28" t="s">
        <v>87</v>
      </c>
      <c r="C14" s="28" t="s">
        <v>74</v>
      </c>
      <c r="D14" s="28">
        <v>6</v>
      </c>
      <c r="E14" s="29"/>
      <c r="F14" s="30"/>
      <c r="G14" s="31"/>
      <c r="H14" s="32">
        <f t="shared" si="0"/>
        <v>0</v>
      </c>
      <c r="I14" s="33"/>
      <c r="J14" s="32">
        <f t="shared" si="1"/>
        <v>0</v>
      </c>
      <c r="K14" s="32"/>
      <c r="L14" s="34">
        <f t="shared" si="2"/>
        <v>0</v>
      </c>
      <c r="M14" s="35">
        <f t="shared" si="3"/>
        <v>1</v>
      </c>
      <c r="N14" s="35">
        <f t="shared" si="3"/>
        <v>1</v>
      </c>
      <c r="O14" s="35">
        <f t="shared" si="3"/>
        <v>1</v>
      </c>
      <c r="P14" s="35">
        <f t="shared" si="4"/>
        <v>1</v>
      </c>
      <c r="Q14" s="35"/>
      <c r="R14" s="35">
        <f t="shared" si="5"/>
        <v>0</v>
      </c>
      <c r="S14" s="35">
        <f t="shared" si="6"/>
        <v>0</v>
      </c>
      <c r="T14" s="36">
        <f t="shared" si="7"/>
        <v>0</v>
      </c>
      <c r="U14" s="35"/>
      <c r="V14" s="37"/>
      <c r="W14" s="38"/>
      <c r="X14" s="38"/>
      <c r="Y14" s="38"/>
      <c r="Z14" s="38"/>
      <c r="AA14" s="38"/>
      <c r="AB14" s="38"/>
      <c r="AC14" s="38"/>
      <c r="AD14" s="38"/>
    </row>
    <row r="15" spans="1:30" s="39" customFormat="1" ht="14.25" x14ac:dyDescent="0.25">
      <c r="A15" s="90"/>
      <c r="B15" s="90"/>
      <c r="C15" s="90"/>
      <c r="D15" s="90"/>
      <c r="E15" s="90"/>
      <c r="F15" s="40" t="s">
        <v>16</v>
      </c>
      <c r="G15" s="40" t="s">
        <v>17</v>
      </c>
      <c r="H15" s="41">
        <f ca="1">SUM(OFFSET($H$12,0,0,ROW()-12,1))</f>
        <v>0</v>
      </c>
      <c r="I15" s="42" t="s">
        <v>17</v>
      </c>
      <c r="J15" s="41">
        <f ca="1">SUM(OFFSET($J$12,0,0,ROW()-12,1))</f>
        <v>0</v>
      </c>
      <c r="K15" s="42" t="s">
        <v>17</v>
      </c>
      <c r="L15" s="26"/>
      <c r="M15" s="35"/>
      <c r="N15" s="35"/>
      <c r="O15" s="35"/>
      <c r="P15" s="35"/>
      <c r="Q15" s="35"/>
      <c r="R15" s="35"/>
      <c r="S15" s="35"/>
      <c r="T15" s="35"/>
      <c r="U15" s="35"/>
      <c r="V15" s="37"/>
      <c r="W15" s="38"/>
      <c r="X15" s="38"/>
      <c r="Y15" s="38"/>
      <c r="Z15" s="38"/>
      <c r="AA15" s="38"/>
      <c r="AB15" s="38"/>
      <c r="AC15" s="38"/>
      <c r="AD15" s="38"/>
    </row>
    <row r="16" spans="1:30" x14ac:dyDescent="0.25">
      <c r="A16" s="64" t="s">
        <v>137</v>
      </c>
      <c r="B16" s="43"/>
      <c r="C16" s="43"/>
      <c r="D16" s="43"/>
      <c r="E16" s="44"/>
      <c r="F16" s="45"/>
      <c r="G16" s="44"/>
      <c r="H16" s="44"/>
      <c r="I16" s="44"/>
      <c r="J16" s="44"/>
      <c r="K16" s="44"/>
      <c r="L16" s="26"/>
    </row>
    <row r="17" spans="1:12" x14ac:dyDescent="0.25">
      <c r="A17" s="43"/>
      <c r="B17" s="43"/>
      <c r="C17" s="43"/>
      <c r="D17" s="43"/>
      <c r="E17" s="44"/>
      <c r="F17" s="45"/>
      <c r="G17" s="44"/>
      <c r="H17" s="44"/>
      <c r="I17" s="44"/>
      <c r="J17" s="44"/>
      <c r="K17" s="44"/>
      <c r="L17" s="26"/>
    </row>
    <row r="18" spans="1:12" x14ac:dyDescent="0.25">
      <c r="A18" s="43" t="s">
        <v>18</v>
      </c>
      <c r="B18" s="43"/>
      <c r="C18" s="43"/>
      <c r="D18" s="43"/>
      <c r="E18" s="44"/>
      <c r="F18" s="45"/>
      <c r="G18" s="44"/>
      <c r="H18" s="44"/>
      <c r="I18" s="44"/>
      <c r="J18" s="44"/>
      <c r="K18" s="44"/>
      <c r="L18" s="26"/>
    </row>
    <row r="19" spans="1:12" x14ac:dyDescent="0.25">
      <c r="A19" s="95" t="s">
        <v>19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26"/>
    </row>
    <row r="20" spans="1:12" x14ac:dyDescent="0.25">
      <c r="A20" s="93"/>
      <c r="B20" s="93"/>
      <c r="C20" s="93"/>
      <c r="D20" s="93"/>
      <c r="E20" s="93"/>
      <c r="F20" s="93"/>
      <c r="G20" s="93"/>
      <c r="H20" s="93"/>
      <c r="I20" s="93"/>
      <c r="J20" s="93"/>
      <c r="K20" s="93"/>
    </row>
    <row r="21" spans="1:12" ht="76.5" customHeight="1" x14ac:dyDescent="0.25">
      <c r="A21" s="73" t="s">
        <v>20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</row>
  </sheetData>
  <protectedRanges>
    <protectedRange sqref="K12:K14" name="Rozstęp4_1_2_1"/>
    <protectedRange sqref="I12:I14" name="Rozstęp3_1_2_1"/>
    <protectedRange sqref="E12:G14" name="Rozstęp2_1_2_1"/>
  </protectedRanges>
  <mergeCells count="13">
    <mergeCell ref="A15:E15"/>
    <mergeCell ref="A19:K19"/>
    <mergeCell ref="A20:K20"/>
    <mergeCell ref="A21:K21"/>
    <mergeCell ref="B1:D1"/>
    <mergeCell ref="F1:K1"/>
    <mergeCell ref="F2:G2"/>
    <mergeCell ref="B3:D7"/>
    <mergeCell ref="E5:J6"/>
    <mergeCell ref="E7:J7"/>
    <mergeCell ref="B8:D8"/>
    <mergeCell ref="E8:J8"/>
    <mergeCell ref="D10:G10"/>
  </mergeCells>
  <conditionalFormatting sqref="E7 L7:M7">
    <cfRule type="expression" dxfId="25" priority="1">
      <formula>$E$7="Przekroczona ilość liczb po przecinku w przynajmniej jednej cenie"</formula>
    </cfRule>
  </conditionalFormatting>
  <conditionalFormatting sqref="E5 L5:M6">
    <cfRule type="expression" dxfId="24" priority="2">
      <formula>$E$5="Nie składamy oferty w zakresie przedmiotowego zadania"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"/>
  <sheetViews>
    <sheetView topLeftCell="A22" workbookViewId="0">
      <selection activeCell="E12" sqref="E12"/>
    </sheetView>
  </sheetViews>
  <sheetFormatPr defaultRowHeight="15" x14ac:dyDescent="0.25"/>
  <cols>
    <col min="1" max="1" width="5.85546875" style="8" customWidth="1"/>
    <col min="2" max="2" width="58.85546875" style="8" customWidth="1"/>
    <col min="3" max="3" width="10.140625" style="8" customWidth="1"/>
    <col min="4" max="4" width="9.85546875" style="8" customWidth="1"/>
    <col min="5" max="5" width="32" style="54" customWidth="1"/>
    <col min="6" max="6" width="23" style="15" customWidth="1"/>
    <col min="7" max="7" width="13" style="54" customWidth="1"/>
    <col min="8" max="9" width="15.42578125" style="54" customWidth="1"/>
    <col min="10" max="10" width="25.28515625" style="54" customWidth="1"/>
    <col min="11" max="11" width="28.7109375" style="54" customWidth="1"/>
    <col min="12" max="12" width="9.140625" style="12" hidden="1" customWidth="1"/>
    <col min="13" max="19" width="0" style="12" hidden="1" customWidth="1"/>
    <col min="20" max="20" width="10" style="12" hidden="1" customWidth="1"/>
    <col min="21" max="21" width="0" style="12" hidden="1" customWidth="1"/>
    <col min="22" max="22" width="0" style="13" hidden="1" customWidth="1"/>
    <col min="23" max="26" width="0" style="14" hidden="1" customWidth="1"/>
    <col min="27" max="30" width="9.140625" style="14"/>
    <col min="31" max="16384" width="9.140625" style="8"/>
  </cols>
  <sheetData>
    <row r="1" spans="1:30" ht="54.75" customHeight="1" x14ac:dyDescent="0.25">
      <c r="B1" s="74" t="s">
        <v>135</v>
      </c>
      <c r="C1" s="75"/>
      <c r="D1" s="75"/>
      <c r="F1" s="76" t="str">
        <f ca="1">"Numer referencyjny nadany sprawie przez Zamawiającego: DZ/DZ–381–1-11/26          Załącznik nr 2."&amp;C10&amp;" do SWZ"</f>
        <v>Numer referencyjny nadany sprawie przez Zamawiającego: DZ/DZ–381–1-11/26          Załącznik nr 2.  8 do SWZ</v>
      </c>
      <c r="G1" s="76"/>
      <c r="H1" s="76"/>
      <c r="I1" s="76"/>
      <c r="J1" s="76"/>
      <c r="K1" s="76"/>
      <c r="L1" s="4"/>
      <c r="M1" s="4"/>
      <c r="N1" s="4"/>
    </row>
    <row r="2" spans="1:30" ht="15.75" thickBot="1" x14ac:dyDescent="0.3">
      <c r="F2" s="94" t="s">
        <v>21</v>
      </c>
      <c r="G2" s="94"/>
      <c r="H2" s="49">
        <v>0.05</v>
      </c>
      <c r="I2" s="57"/>
      <c r="J2" s="57"/>
      <c r="K2" s="57"/>
    </row>
    <row r="3" spans="1:30" x14ac:dyDescent="0.25">
      <c r="B3" s="77"/>
      <c r="C3" s="78"/>
      <c r="D3" s="79"/>
    </row>
    <row r="4" spans="1:30" x14ac:dyDescent="0.25">
      <c r="B4" s="80"/>
      <c r="C4" s="81"/>
      <c r="D4" s="82"/>
    </row>
    <row r="5" spans="1:30" ht="18.75" x14ac:dyDescent="0.25">
      <c r="B5" s="80"/>
      <c r="C5" s="81"/>
      <c r="D5" s="82"/>
      <c r="E5" s="86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86"/>
      <c r="G5" s="86"/>
      <c r="H5" s="86"/>
      <c r="I5" s="86"/>
      <c r="J5" s="86"/>
      <c r="K5" s="55"/>
      <c r="L5" s="5"/>
      <c r="M5" s="5"/>
    </row>
    <row r="6" spans="1:30" ht="18.75" x14ac:dyDescent="0.25">
      <c r="B6" s="80"/>
      <c r="C6" s="81"/>
      <c r="D6" s="82"/>
      <c r="E6" s="86"/>
      <c r="F6" s="86"/>
      <c r="G6" s="86"/>
      <c r="H6" s="86"/>
      <c r="I6" s="86"/>
      <c r="J6" s="86"/>
      <c r="K6" s="55"/>
      <c r="L6" s="5"/>
      <c r="M6" s="5"/>
    </row>
    <row r="7" spans="1:30" ht="15.75" thickBot="1" x14ac:dyDescent="0.3">
      <c r="B7" s="83"/>
      <c r="C7" s="84"/>
      <c r="D7" s="85"/>
      <c r="E7" s="87" t="str">
        <f>IF(T11&gt;0,"Przekroczona ilość liczb po przecinku w przynajmniej jednej cenie","")</f>
        <v/>
      </c>
      <c r="F7" s="87"/>
      <c r="G7" s="87"/>
      <c r="H7" s="87"/>
      <c r="I7" s="87"/>
      <c r="J7" s="87"/>
      <c r="K7" s="17"/>
      <c r="L7" s="6"/>
      <c r="M7" s="6"/>
    </row>
    <row r="8" spans="1:30" x14ac:dyDescent="0.25">
      <c r="B8" s="88" t="s">
        <v>4</v>
      </c>
      <c r="C8" s="88"/>
      <c r="D8" s="88"/>
      <c r="E8" s="87" t="str">
        <f>IF(S11&gt;0,"Niewłaściwa stawka podatku VAT","")</f>
        <v/>
      </c>
      <c r="F8" s="87"/>
      <c r="G8" s="87"/>
      <c r="H8" s="87"/>
      <c r="I8" s="87"/>
      <c r="J8" s="87"/>
      <c r="K8" s="17"/>
    </row>
    <row r="9" spans="1:30" x14ac:dyDescent="0.25">
      <c r="B9" s="56"/>
      <c r="E9" s="17"/>
      <c r="F9" s="18"/>
      <c r="G9" s="17"/>
      <c r="H9" s="17"/>
      <c r="I9" s="17"/>
      <c r="J9" s="17"/>
      <c r="K9" s="17"/>
    </row>
    <row r="10" spans="1:30" ht="15.75" x14ac:dyDescent="0.25">
      <c r="A10" s="9"/>
      <c r="B10" s="71" t="s">
        <v>5</v>
      </c>
      <c r="C10" s="72" t="str">
        <f ca="1">MID(CELL("nazwa_pliku",C10),FIND("]",CELL("nazwa_pliku",C10),1)+1,35)</f>
        <v xml:space="preserve">  8</v>
      </c>
      <c r="D10" s="89" t="s">
        <v>141</v>
      </c>
      <c r="E10" s="89"/>
      <c r="F10" s="89"/>
      <c r="G10" s="89"/>
      <c r="H10" s="10">
        <f ca="1">SUMIF(F12:F1306,"Razem",H12:H1306)</f>
        <v>0</v>
      </c>
      <c r="I10" s="10"/>
      <c r="J10" s="10">
        <f ca="1">SUMIF(F12:F1306,"Razem",J12:J1306)</f>
        <v>0</v>
      </c>
      <c r="K10" s="10"/>
      <c r="L10" s="12">
        <f>SUM(L11:L1800)</f>
        <v>0</v>
      </c>
      <c r="M10" s="12">
        <f>COUNTIF(M12:M1800,0)</f>
        <v>0</v>
      </c>
      <c r="N10" s="12">
        <f>COUNTIF(N12:N1800,0)</f>
        <v>0</v>
      </c>
      <c r="O10" s="12">
        <f>COUNTIF(O12:O1800,0)</f>
        <v>0</v>
      </c>
      <c r="P10" s="12">
        <f>COUNTIF(P12:P1800,0)</f>
        <v>0</v>
      </c>
      <c r="Q10" s="12">
        <f>SUM(M10:P10)</f>
        <v>0</v>
      </c>
    </row>
    <row r="11" spans="1:30" ht="42.75" x14ac:dyDescent="0.25">
      <c r="A11" s="19" t="s">
        <v>0</v>
      </c>
      <c r="B11" s="20" t="s">
        <v>6</v>
      </c>
      <c r="C11" s="21" t="s">
        <v>7</v>
      </c>
      <c r="D11" s="19" t="s">
        <v>8</v>
      </c>
      <c r="E11" s="22" t="s">
        <v>9</v>
      </c>
      <c r="F11" s="23" t="s">
        <v>10</v>
      </c>
      <c r="G11" s="24" t="s">
        <v>11</v>
      </c>
      <c r="H11" s="25" t="s">
        <v>12</v>
      </c>
      <c r="I11" s="25" t="s">
        <v>13</v>
      </c>
      <c r="J11" s="25" t="s">
        <v>14</v>
      </c>
      <c r="K11" s="25" t="s">
        <v>15</v>
      </c>
      <c r="L11" s="26"/>
      <c r="M11" s="12">
        <f>SUM(M12:M1800)</f>
        <v>14</v>
      </c>
      <c r="N11" s="12">
        <f>SUM(N12:N1800)</f>
        <v>14</v>
      </c>
      <c r="O11" s="12">
        <f>SUM(O12:O1800)</f>
        <v>14</v>
      </c>
      <c r="P11" s="12">
        <f>SUM(P12:P1800)</f>
        <v>14</v>
      </c>
      <c r="Q11" s="12">
        <f>SUM(M11:P11)</f>
        <v>56</v>
      </c>
      <c r="R11" s="12">
        <f>SUM(R12:R1800)</f>
        <v>0</v>
      </c>
      <c r="S11" s="12">
        <f>SUM(S12:S1800)</f>
        <v>0</v>
      </c>
      <c r="T11" s="12">
        <f>SUM(T12:T1800)</f>
        <v>0</v>
      </c>
    </row>
    <row r="12" spans="1:30" s="39" customFormat="1" ht="213.75" x14ac:dyDescent="0.25">
      <c r="A12" s="27" t="s">
        <v>23</v>
      </c>
      <c r="B12" s="28" t="s">
        <v>140</v>
      </c>
      <c r="C12" s="28" t="s">
        <v>139</v>
      </c>
      <c r="D12" s="28">
        <v>24</v>
      </c>
      <c r="E12" s="29"/>
      <c r="F12" s="30"/>
      <c r="G12" s="31"/>
      <c r="H12" s="32">
        <f t="shared" ref="H12:H25" si="0">ROUND(D12*G12,2)</f>
        <v>0</v>
      </c>
      <c r="I12" s="33"/>
      <c r="J12" s="32">
        <f t="shared" ref="J12:J25" si="1">ROUND(H12*(1+I12),2)</f>
        <v>0</v>
      </c>
      <c r="K12" s="32"/>
      <c r="L12" s="34">
        <f t="shared" ref="L12:L25" si="2">IF(LEN(H12)-IFERROR(SEARCH(",",H12,1),LEN(H12))&gt;2,1,0)</f>
        <v>0</v>
      </c>
      <c r="M12" s="35">
        <f t="shared" ref="M12:O25" si="3">IF(ISBLANK(E12),1,0)</f>
        <v>1</v>
      </c>
      <c r="N12" s="35">
        <f t="shared" si="3"/>
        <v>1</v>
      </c>
      <c r="O12" s="35">
        <f t="shared" si="3"/>
        <v>1</v>
      </c>
      <c r="P12" s="35">
        <f t="shared" ref="P12:P25" si="4">IF(ISBLANK(I12),1,0)</f>
        <v>1</v>
      </c>
      <c r="Q12" s="35"/>
      <c r="R12" s="35">
        <f t="shared" ref="R12:R25" si="5">IF(ISNUMBER(H12),0,1)</f>
        <v>0</v>
      </c>
      <c r="S12" s="35">
        <f t="shared" ref="S12:S25" si="6">IF(I12=0.08,0,IF(I12=0.23,0,IF(I12=0.05,0,IF(I12=0,0,1))))</f>
        <v>0</v>
      </c>
      <c r="T12" s="36">
        <f t="shared" ref="T12:T25" si="7">IF(ISERROR(IF(LEN(G12)-FIND(",",G12)&gt;4,1,0)),0,IF(LEN(G12)-FIND(",",G12)&gt;4,1,0))</f>
        <v>0</v>
      </c>
      <c r="U12" s="35"/>
      <c r="V12" s="37"/>
      <c r="W12" s="38"/>
      <c r="X12" s="38"/>
      <c r="Y12" s="38"/>
      <c r="Z12" s="38"/>
      <c r="AA12" s="38"/>
      <c r="AB12" s="38"/>
      <c r="AC12" s="38"/>
      <c r="AD12" s="38"/>
    </row>
    <row r="13" spans="1:30" s="39" customFormat="1" ht="156.75" x14ac:dyDescent="0.25">
      <c r="A13" s="27" t="s">
        <v>24</v>
      </c>
      <c r="B13" s="28" t="s">
        <v>88</v>
      </c>
      <c r="C13" s="28" t="s">
        <v>74</v>
      </c>
      <c r="D13" s="28">
        <v>100</v>
      </c>
      <c r="E13" s="29"/>
      <c r="F13" s="30"/>
      <c r="G13" s="31"/>
      <c r="H13" s="32">
        <f t="shared" si="0"/>
        <v>0</v>
      </c>
      <c r="I13" s="33"/>
      <c r="J13" s="32">
        <f t="shared" si="1"/>
        <v>0</v>
      </c>
      <c r="K13" s="32"/>
      <c r="L13" s="34">
        <f t="shared" si="2"/>
        <v>0</v>
      </c>
      <c r="M13" s="35">
        <f t="shared" si="3"/>
        <v>1</v>
      </c>
      <c r="N13" s="35">
        <f t="shared" si="3"/>
        <v>1</v>
      </c>
      <c r="O13" s="35">
        <f t="shared" si="3"/>
        <v>1</v>
      </c>
      <c r="P13" s="35">
        <f t="shared" si="4"/>
        <v>1</v>
      </c>
      <c r="Q13" s="35"/>
      <c r="R13" s="35">
        <f t="shared" si="5"/>
        <v>0</v>
      </c>
      <c r="S13" s="35">
        <f t="shared" si="6"/>
        <v>0</v>
      </c>
      <c r="T13" s="36">
        <f t="shared" si="7"/>
        <v>0</v>
      </c>
      <c r="U13" s="35"/>
      <c r="V13" s="37"/>
      <c r="W13" s="38"/>
      <c r="X13" s="38"/>
      <c r="Y13" s="38"/>
      <c r="Z13" s="38"/>
      <c r="AA13" s="38"/>
      <c r="AB13" s="38"/>
      <c r="AC13" s="38"/>
      <c r="AD13" s="38"/>
    </row>
    <row r="14" spans="1:30" s="39" customFormat="1" ht="14.25" x14ac:dyDescent="0.25">
      <c r="A14" s="27" t="s">
        <v>25</v>
      </c>
      <c r="B14" s="28" t="s">
        <v>89</v>
      </c>
      <c r="C14" s="28" t="s">
        <v>74</v>
      </c>
      <c r="D14" s="28">
        <v>350</v>
      </c>
      <c r="E14" s="29"/>
      <c r="F14" s="30"/>
      <c r="G14" s="31"/>
      <c r="H14" s="32">
        <f t="shared" si="0"/>
        <v>0</v>
      </c>
      <c r="I14" s="33"/>
      <c r="J14" s="32">
        <f t="shared" si="1"/>
        <v>0</v>
      </c>
      <c r="K14" s="32"/>
      <c r="L14" s="34">
        <f t="shared" si="2"/>
        <v>0</v>
      </c>
      <c r="M14" s="35">
        <f t="shared" si="3"/>
        <v>1</v>
      </c>
      <c r="N14" s="35">
        <f t="shared" si="3"/>
        <v>1</v>
      </c>
      <c r="O14" s="35">
        <f t="shared" si="3"/>
        <v>1</v>
      </c>
      <c r="P14" s="35">
        <f t="shared" si="4"/>
        <v>1</v>
      </c>
      <c r="Q14" s="35"/>
      <c r="R14" s="35">
        <f t="shared" si="5"/>
        <v>0</v>
      </c>
      <c r="S14" s="35">
        <f t="shared" si="6"/>
        <v>0</v>
      </c>
      <c r="T14" s="36">
        <f t="shared" si="7"/>
        <v>0</v>
      </c>
      <c r="U14" s="35"/>
      <c r="V14" s="37"/>
      <c r="W14" s="38"/>
      <c r="X14" s="38"/>
      <c r="Y14" s="38"/>
      <c r="Z14" s="38"/>
      <c r="AA14" s="38"/>
      <c r="AB14" s="38"/>
      <c r="AC14" s="38"/>
      <c r="AD14" s="38"/>
    </row>
    <row r="15" spans="1:30" s="39" customFormat="1" ht="14.25" x14ac:dyDescent="0.25">
      <c r="A15" s="27" t="s">
        <v>26</v>
      </c>
      <c r="B15" s="28" t="s">
        <v>90</v>
      </c>
      <c r="C15" s="28" t="s">
        <v>74</v>
      </c>
      <c r="D15" s="28">
        <v>150</v>
      </c>
      <c r="E15" s="29"/>
      <c r="F15" s="30"/>
      <c r="G15" s="31"/>
      <c r="H15" s="32">
        <f t="shared" si="0"/>
        <v>0</v>
      </c>
      <c r="I15" s="33"/>
      <c r="J15" s="32">
        <f t="shared" si="1"/>
        <v>0</v>
      </c>
      <c r="K15" s="32"/>
      <c r="L15" s="34">
        <f t="shared" si="2"/>
        <v>0</v>
      </c>
      <c r="M15" s="35">
        <f t="shared" si="3"/>
        <v>1</v>
      </c>
      <c r="N15" s="35">
        <f t="shared" si="3"/>
        <v>1</v>
      </c>
      <c r="O15" s="35">
        <f t="shared" si="3"/>
        <v>1</v>
      </c>
      <c r="P15" s="35">
        <f t="shared" si="4"/>
        <v>1</v>
      </c>
      <c r="Q15" s="35"/>
      <c r="R15" s="35">
        <f t="shared" si="5"/>
        <v>0</v>
      </c>
      <c r="S15" s="35">
        <f t="shared" si="6"/>
        <v>0</v>
      </c>
      <c r="T15" s="36">
        <f t="shared" si="7"/>
        <v>0</v>
      </c>
      <c r="U15" s="35"/>
      <c r="V15" s="37"/>
      <c r="W15" s="38"/>
      <c r="X15" s="38"/>
      <c r="Y15" s="38"/>
      <c r="Z15" s="38"/>
      <c r="AA15" s="38"/>
      <c r="AB15" s="38"/>
      <c r="AC15" s="38"/>
      <c r="AD15" s="38"/>
    </row>
    <row r="16" spans="1:30" s="39" customFormat="1" ht="42.75" x14ac:dyDescent="0.25">
      <c r="A16" s="27" t="s">
        <v>27</v>
      </c>
      <c r="B16" s="28" t="s">
        <v>91</v>
      </c>
      <c r="C16" s="28" t="s">
        <v>74</v>
      </c>
      <c r="D16" s="28">
        <v>50</v>
      </c>
      <c r="E16" s="29"/>
      <c r="F16" s="30"/>
      <c r="G16" s="31"/>
      <c r="H16" s="32">
        <f t="shared" si="0"/>
        <v>0</v>
      </c>
      <c r="I16" s="33"/>
      <c r="J16" s="32">
        <f t="shared" si="1"/>
        <v>0</v>
      </c>
      <c r="K16" s="32"/>
      <c r="L16" s="34">
        <f t="shared" si="2"/>
        <v>0</v>
      </c>
      <c r="M16" s="35">
        <f t="shared" si="3"/>
        <v>1</v>
      </c>
      <c r="N16" s="35">
        <f t="shared" si="3"/>
        <v>1</v>
      </c>
      <c r="O16" s="35">
        <f t="shared" si="3"/>
        <v>1</v>
      </c>
      <c r="P16" s="35">
        <f t="shared" si="4"/>
        <v>1</v>
      </c>
      <c r="Q16" s="35"/>
      <c r="R16" s="35">
        <f t="shared" si="5"/>
        <v>0</v>
      </c>
      <c r="S16" s="35">
        <f t="shared" si="6"/>
        <v>0</v>
      </c>
      <c r="T16" s="36">
        <f t="shared" si="7"/>
        <v>0</v>
      </c>
      <c r="U16" s="35"/>
      <c r="V16" s="37"/>
      <c r="W16" s="38"/>
      <c r="X16" s="38"/>
      <c r="Y16" s="38"/>
      <c r="Z16" s="38"/>
      <c r="AA16" s="38"/>
      <c r="AB16" s="38"/>
      <c r="AC16" s="38"/>
      <c r="AD16" s="38"/>
    </row>
    <row r="17" spans="1:30" s="39" customFormat="1" ht="14.25" x14ac:dyDescent="0.25">
      <c r="A17" s="27" t="s">
        <v>28</v>
      </c>
      <c r="B17" s="28" t="s">
        <v>92</v>
      </c>
      <c r="C17" s="28" t="s">
        <v>74</v>
      </c>
      <c r="D17" s="28">
        <v>400</v>
      </c>
      <c r="E17" s="29"/>
      <c r="F17" s="30"/>
      <c r="G17" s="31"/>
      <c r="H17" s="32">
        <f t="shared" si="0"/>
        <v>0</v>
      </c>
      <c r="I17" s="33"/>
      <c r="J17" s="32">
        <f t="shared" si="1"/>
        <v>0</v>
      </c>
      <c r="K17" s="32"/>
      <c r="L17" s="34">
        <f t="shared" si="2"/>
        <v>0</v>
      </c>
      <c r="M17" s="35">
        <f t="shared" si="3"/>
        <v>1</v>
      </c>
      <c r="N17" s="35">
        <f t="shared" si="3"/>
        <v>1</v>
      </c>
      <c r="O17" s="35">
        <f t="shared" si="3"/>
        <v>1</v>
      </c>
      <c r="P17" s="35">
        <f t="shared" si="4"/>
        <v>1</v>
      </c>
      <c r="Q17" s="35"/>
      <c r="R17" s="35">
        <f t="shared" si="5"/>
        <v>0</v>
      </c>
      <c r="S17" s="35">
        <f t="shared" si="6"/>
        <v>0</v>
      </c>
      <c r="T17" s="36">
        <f t="shared" si="7"/>
        <v>0</v>
      </c>
      <c r="U17" s="35"/>
      <c r="V17" s="37"/>
      <c r="W17" s="38"/>
      <c r="X17" s="38"/>
      <c r="Y17" s="38"/>
      <c r="Z17" s="38"/>
      <c r="AA17" s="38"/>
      <c r="AB17" s="38"/>
      <c r="AC17" s="38"/>
      <c r="AD17" s="38"/>
    </row>
    <row r="18" spans="1:30" s="39" customFormat="1" ht="42.75" x14ac:dyDescent="0.25">
      <c r="A18" s="27" t="s">
        <v>29</v>
      </c>
      <c r="B18" s="28" t="s">
        <v>93</v>
      </c>
      <c r="C18" s="28" t="s">
        <v>74</v>
      </c>
      <c r="D18" s="28">
        <v>50</v>
      </c>
      <c r="E18" s="29"/>
      <c r="F18" s="30"/>
      <c r="G18" s="31"/>
      <c r="H18" s="32">
        <f t="shared" si="0"/>
        <v>0</v>
      </c>
      <c r="I18" s="33"/>
      <c r="J18" s="32">
        <f t="shared" si="1"/>
        <v>0</v>
      </c>
      <c r="K18" s="32"/>
      <c r="L18" s="34">
        <f t="shared" si="2"/>
        <v>0</v>
      </c>
      <c r="M18" s="35">
        <f t="shared" si="3"/>
        <v>1</v>
      </c>
      <c r="N18" s="35">
        <f t="shared" si="3"/>
        <v>1</v>
      </c>
      <c r="O18" s="35">
        <f t="shared" si="3"/>
        <v>1</v>
      </c>
      <c r="P18" s="35">
        <f t="shared" si="4"/>
        <v>1</v>
      </c>
      <c r="Q18" s="35"/>
      <c r="R18" s="35">
        <f t="shared" si="5"/>
        <v>0</v>
      </c>
      <c r="S18" s="35">
        <f t="shared" si="6"/>
        <v>0</v>
      </c>
      <c r="T18" s="36">
        <f t="shared" si="7"/>
        <v>0</v>
      </c>
      <c r="U18" s="35"/>
      <c r="V18" s="37"/>
      <c r="W18" s="38"/>
      <c r="X18" s="38"/>
      <c r="Y18" s="38"/>
      <c r="Z18" s="38"/>
      <c r="AA18" s="38"/>
      <c r="AB18" s="38"/>
      <c r="AC18" s="38"/>
      <c r="AD18" s="38"/>
    </row>
    <row r="19" spans="1:30" s="39" customFormat="1" ht="14.25" x14ac:dyDescent="0.25">
      <c r="A19" s="27" t="s">
        <v>30</v>
      </c>
      <c r="B19" s="28" t="s">
        <v>94</v>
      </c>
      <c r="C19" s="28" t="s">
        <v>74</v>
      </c>
      <c r="D19" s="28">
        <v>100</v>
      </c>
      <c r="E19" s="29"/>
      <c r="F19" s="30"/>
      <c r="G19" s="31"/>
      <c r="H19" s="32">
        <f t="shared" si="0"/>
        <v>0</v>
      </c>
      <c r="I19" s="33"/>
      <c r="J19" s="32">
        <f t="shared" si="1"/>
        <v>0</v>
      </c>
      <c r="K19" s="32"/>
      <c r="L19" s="34">
        <f t="shared" si="2"/>
        <v>0</v>
      </c>
      <c r="M19" s="35">
        <f t="shared" si="3"/>
        <v>1</v>
      </c>
      <c r="N19" s="35">
        <f t="shared" si="3"/>
        <v>1</v>
      </c>
      <c r="O19" s="35">
        <f t="shared" si="3"/>
        <v>1</v>
      </c>
      <c r="P19" s="35">
        <f t="shared" si="4"/>
        <v>1</v>
      </c>
      <c r="Q19" s="35"/>
      <c r="R19" s="35">
        <f t="shared" si="5"/>
        <v>0</v>
      </c>
      <c r="S19" s="35">
        <f t="shared" si="6"/>
        <v>0</v>
      </c>
      <c r="T19" s="36">
        <f t="shared" si="7"/>
        <v>0</v>
      </c>
      <c r="U19" s="35"/>
      <c r="V19" s="37"/>
      <c r="W19" s="38"/>
      <c r="X19" s="38"/>
      <c r="Y19" s="38"/>
      <c r="Z19" s="38"/>
      <c r="AA19" s="38"/>
      <c r="AB19" s="38"/>
      <c r="AC19" s="38"/>
      <c r="AD19" s="38"/>
    </row>
    <row r="20" spans="1:30" s="39" customFormat="1" ht="156.75" x14ac:dyDescent="0.25">
      <c r="A20" s="27" t="s">
        <v>31</v>
      </c>
      <c r="B20" s="28" t="s">
        <v>95</v>
      </c>
      <c r="C20" s="28" t="s">
        <v>74</v>
      </c>
      <c r="D20" s="28">
        <v>20</v>
      </c>
      <c r="E20" s="29"/>
      <c r="F20" s="30"/>
      <c r="G20" s="31"/>
      <c r="H20" s="32">
        <f t="shared" si="0"/>
        <v>0</v>
      </c>
      <c r="I20" s="33"/>
      <c r="J20" s="32">
        <f t="shared" si="1"/>
        <v>0</v>
      </c>
      <c r="K20" s="32"/>
      <c r="L20" s="34">
        <f t="shared" si="2"/>
        <v>0</v>
      </c>
      <c r="M20" s="35">
        <f t="shared" si="3"/>
        <v>1</v>
      </c>
      <c r="N20" s="35">
        <f t="shared" si="3"/>
        <v>1</v>
      </c>
      <c r="O20" s="35">
        <f t="shared" si="3"/>
        <v>1</v>
      </c>
      <c r="P20" s="35">
        <f t="shared" si="4"/>
        <v>1</v>
      </c>
      <c r="Q20" s="35"/>
      <c r="R20" s="35">
        <f t="shared" si="5"/>
        <v>0</v>
      </c>
      <c r="S20" s="35">
        <f t="shared" si="6"/>
        <v>0</v>
      </c>
      <c r="T20" s="36">
        <f t="shared" si="7"/>
        <v>0</v>
      </c>
      <c r="U20" s="35"/>
      <c r="V20" s="37"/>
      <c r="W20" s="38"/>
      <c r="X20" s="38"/>
      <c r="Y20" s="38"/>
      <c r="Z20" s="38"/>
      <c r="AA20" s="38"/>
      <c r="AB20" s="38"/>
      <c r="AC20" s="38"/>
      <c r="AD20" s="38"/>
    </row>
    <row r="21" spans="1:30" s="39" customFormat="1" ht="156.75" x14ac:dyDescent="0.25">
      <c r="A21" s="27" t="s">
        <v>32</v>
      </c>
      <c r="B21" s="28" t="s">
        <v>96</v>
      </c>
      <c r="C21" s="28" t="s">
        <v>74</v>
      </c>
      <c r="D21" s="28">
        <v>50</v>
      </c>
      <c r="E21" s="29"/>
      <c r="F21" s="30"/>
      <c r="G21" s="31"/>
      <c r="H21" s="32">
        <f t="shared" si="0"/>
        <v>0</v>
      </c>
      <c r="I21" s="33"/>
      <c r="J21" s="32">
        <f t="shared" si="1"/>
        <v>0</v>
      </c>
      <c r="K21" s="32"/>
      <c r="L21" s="34">
        <f t="shared" si="2"/>
        <v>0</v>
      </c>
      <c r="M21" s="35">
        <f t="shared" si="3"/>
        <v>1</v>
      </c>
      <c r="N21" s="35">
        <f t="shared" si="3"/>
        <v>1</v>
      </c>
      <c r="O21" s="35">
        <f t="shared" si="3"/>
        <v>1</v>
      </c>
      <c r="P21" s="35">
        <f t="shared" si="4"/>
        <v>1</v>
      </c>
      <c r="Q21" s="35"/>
      <c r="R21" s="35">
        <f t="shared" si="5"/>
        <v>0</v>
      </c>
      <c r="S21" s="35">
        <f t="shared" si="6"/>
        <v>0</v>
      </c>
      <c r="T21" s="36">
        <f t="shared" si="7"/>
        <v>0</v>
      </c>
      <c r="U21" s="35"/>
      <c r="V21" s="37"/>
      <c r="W21" s="38"/>
      <c r="X21" s="38"/>
      <c r="Y21" s="38"/>
      <c r="Z21" s="38"/>
      <c r="AA21" s="38"/>
      <c r="AB21" s="38"/>
      <c r="AC21" s="38"/>
      <c r="AD21" s="38"/>
    </row>
    <row r="22" spans="1:30" s="39" customFormat="1" ht="156.75" x14ac:dyDescent="0.25">
      <c r="A22" s="27" t="s">
        <v>33</v>
      </c>
      <c r="B22" s="28" t="s">
        <v>97</v>
      </c>
      <c r="C22" s="28" t="s">
        <v>74</v>
      </c>
      <c r="D22" s="28">
        <v>75</v>
      </c>
      <c r="E22" s="29"/>
      <c r="F22" s="30"/>
      <c r="G22" s="31"/>
      <c r="H22" s="32">
        <f t="shared" si="0"/>
        <v>0</v>
      </c>
      <c r="I22" s="33"/>
      <c r="J22" s="32">
        <f t="shared" si="1"/>
        <v>0</v>
      </c>
      <c r="K22" s="32"/>
      <c r="L22" s="34">
        <f t="shared" si="2"/>
        <v>0</v>
      </c>
      <c r="M22" s="35">
        <f t="shared" si="3"/>
        <v>1</v>
      </c>
      <c r="N22" s="35">
        <f t="shared" si="3"/>
        <v>1</v>
      </c>
      <c r="O22" s="35">
        <f t="shared" si="3"/>
        <v>1</v>
      </c>
      <c r="P22" s="35">
        <f t="shared" si="4"/>
        <v>1</v>
      </c>
      <c r="Q22" s="35"/>
      <c r="R22" s="35">
        <f t="shared" si="5"/>
        <v>0</v>
      </c>
      <c r="S22" s="35">
        <f t="shared" si="6"/>
        <v>0</v>
      </c>
      <c r="T22" s="36">
        <f t="shared" si="7"/>
        <v>0</v>
      </c>
      <c r="U22" s="35"/>
      <c r="V22" s="37"/>
      <c r="W22" s="38"/>
      <c r="X22" s="38"/>
      <c r="Y22" s="38"/>
      <c r="Z22" s="38"/>
      <c r="AA22" s="38"/>
      <c r="AB22" s="38"/>
      <c r="AC22" s="38"/>
      <c r="AD22" s="38"/>
    </row>
    <row r="23" spans="1:30" s="39" customFormat="1" ht="142.5" x14ac:dyDescent="0.25">
      <c r="A23" s="27" t="s">
        <v>34</v>
      </c>
      <c r="B23" s="28" t="s">
        <v>98</v>
      </c>
      <c r="C23" s="28" t="s">
        <v>74</v>
      </c>
      <c r="D23" s="28">
        <v>40</v>
      </c>
      <c r="E23" s="29"/>
      <c r="F23" s="30"/>
      <c r="G23" s="31"/>
      <c r="H23" s="32">
        <f t="shared" si="0"/>
        <v>0</v>
      </c>
      <c r="I23" s="33"/>
      <c r="J23" s="32">
        <f t="shared" si="1"/>
        <v>0</v>
      </c>
      <c r="K23" s="32"/>
      <c r="L23" s="34">
        <f t="shared" si="2"/>
        <v>0</v>
      </c>
      <c r="M23" s="35">
        <f t="shared" si="3"/>
        <v>1</v>
      </c>
      <c r="N23" s="35">
        <f t="shared" si="3"/>
        <v>1</v>
      </c>
      <c r="O23" s="35">
        <f t="shared" si="3"/>
        <v>1</v>
      </c>
      <c r="P23" s="35">
        <f t="shared" si="4"/>
        <v>1</v>
      </c>
      <c r="Q23" s="35"/>
      <c r="R23" s="35">
        <f t="shared" si="5"/>
        <v>0</v>
      </c>
      <c r="S23" s="35">
        <f t="shared" si="6"/>
        <v>0</v>
      </c>
      <c r="T23" s="36">
        <f t="shared" si="7"/>
        <v>0</v>
      </c>
      <c r="U23" s="35"/>
      <c r="V23" s="37"/>
      <c r="W23" s="38"/>
      <c r="X23" s="38"/>
      <c r="Y23" s="38"/>
      <c r="Z23" s="38"/>
      <c r="AA23" s="38"/>
      <c r="AB23" s="38"/>
      <c r="AC23" s="38"/>
      <c r="AD23" s="38"/>
    </row>
    <row r="24" spans="1:30" s="39" customFormat="1" ht="142.5" x14ac:dyDescent="0.25">
      <c r="A24" s="27" t="s">
        <v>35</v>
      </c>
      <c r="B24" s="28" t="s">
        <v>99</v>
      </c>
      <c r="C24" s="28" t="s">
        <v>74</v>
      </c>
      <c r="D24" s="28">
        <v>40</v>
      </c>
      <c r="E24" s="29"/>
      <c r="F24" s="30"/>
      <c r="G24" s="31"/>
      <c r="H24" s="32">
        <f t="shared" si="0"/>
        <v>0</v>
      </c>
      <c r="I24" s="33"/>
      <c r="J24" s="32">
        <f t="shared" si="1"/>
        <v>0</v>
      </c>
      <c r="K24" s="32"/>
      <c r="L24" s="34">
        <f t="shared" si="2"/>
        <v>0</v>
      </c>
      <c r="M24" s="35">
        <f t="shared" si="3"/>
        <v>1</v>
      </c>
      <c r="N24" s="35">
        <f t="shared" si="3"/>
        <v>1</v>
      </c>
      <c r="O24" s="35">
        <f t="shared" si="3"/>
        <v>1</v>
      </c>
      <c r="P24" s="35">
        <f t="shared" si="4"/>
        <v>1</v>
      </c>
      <c r="Q24" s="35"/>
      <c r="R24" s="35">
        <f t="shared" si="5"/>
        <v>0</v>
      </c>
      <c r="S24" s="35">
        <f t="shared" si="6"/>
        <v>0</v>
      </c>
      <c r="T24" s="36">
        <f t="shared" si="7"/>
        <v>0</v>
      </c>
      <c r="U24" s="35"/>
      <c r="V24" s="37"/>
      <c r="W24" s="38"/>
      <c r="X24" s="38"/>
      <c r="Y24" s="38"/>
      <c r="Z24" s="38"/>
      <c r="AA24" s="38"/>
      <c r="AB24" s="38"/>
      <c r="AC24" s="38"/>
      <c r="AD24" s="38"/>
    </row>
    <row r="25" spans="1:30" s="39" customFormat="1" ht="128.25" x14ac:dyDescent="0.25">
      <c r="A25" s="27" t="s">
        <v>36</v>
      </c>
      <c r="B25" s="28" t="s">
        <v>100</v>
      </c>
      <c r="C25" s="28" t="s">
        <v>74</v>
      </c>
      <c r="D25" s="28">
        <v>5</v>
      </c>
      <c r="E25" s="29"/>
      <c r="F25" s="30"/>
      <c r="G25" s="31"/>
      <c r="H25" s="32">
        <f t="shared" si="0"/>
        <v>0</v>
      </c>
      <c r="I25" s="33"/>
      <c r="J25" s="32">
        <f t="shared" si="1"/>
        <v>0</v>
      </c>
      <c r="K25" s="32"/>
      <c r="L25" s="34">
        <f t="shared" si="2"/>
        <v>0</v>
      </c>
      <c r="M25" s="35">
        <f t="shared" si="3"/>
        <v>1</v>
      </c>
      <c r="N25" s="35">
        <f t="shared" si="3"/>
        <v>1</v>
      </c>
      <c r="O25" s="35">
        <f t="shared" si="3"/>
        <v>1</v>
      </c>
      <c r="P25" s="35">
        <f t="shared" si="4"/>
        <v>1</v>
      </c>
      <c r="Q25" s="35"/>
      <c r="R25" s="35">
        <f t="shared" si="5"/>
        <v>0</v>
      </c>
      <c r="S25" s="35">
        <f t="shared" si="6"/>
        <v>0</v>
      </c>
      <c r="T25" s="36">
        <f t="shared" si="7"/>
        <v>0</v>
      </c>
      <c r="U25" s="35"/>
      <c r="V25" s="37"/>
      <c r="W25" s="38"/>
      <c r="X25" s="38"/>
      <c r="Y25" s="38"/>
      <c r="Z25" s="38"/>
      <c r="AA25" s="38"/>
      <c r="AB25" s="38"/>
      <c r="AC25" s="38"/>
      <c r="AD25" s="38"/>
    </row>
    <row r="26" spans="1:30" s="39" customFormat="1" ht="14.25" x14ac:dyDescent="0.25">
      <c r="A26" s="90"/>
      <c r="B26" s="90"/>
      <c r="C26" s="90"/>
      <c r="D26" s="90"/>
      <c r="E26" s="90"/>
      <c r="F26" s="40" t="s">
        <v>16</v>
      </c>
      <c r="G26" s="40" t="s">
        <v>17</v>
      </c>
      <c r="H26" s="41">
        <f ca="1">SUM(OFFSET($H$12,0,0,ROW()-12,1))</f>
        <v>0</v>
      </c>
      <c r="I26" s="42" t="s">
        <v>17</v>
      </c>
      <c r="J26" s="41">
        <f ca="1">SUM(OFFSET($J$12,0,0,ROW()-12,1))</f>
        <v>0</v>
      </c>
      <c r="K26" s="42" t="s">
        <v>17</v>
      </c>
      <c r="L26" s="26"/>
      <c r="M26" s="35"/>
      <c r="N26" s="35"/>
      <c r="O26" s="35"/>
      <c r="P26" s="35"/>
      <c r="Q26" s="35"/>
      <c r="R26" s="35"/>
      <c r="S26" s="35"/>
      <c r="T26" s="35"/>
      <c r="U26" s="35"/>
      <c r="V26" s="37"/>
      <c r="W26" s="38"/>
      <c r="X26" s="38"/>
      <c r="Y26" s="38"/>
      <c r="Z26" s="38"/>
      <c r="AA26" s="38"/>
      <c r="AB26" s="38"/>
      <c r="AC26" s="38"/>
      <c r="AD26" s="38"/>
    </row>
    <row r="27" spans="1:30" x14ac:dyDescent="0.25">
      <c r="A27" s="64" t="s">
        <v>137</v>
      </c>
      <c r="B27" s="43"/>
      <c r="C27" s="43"/>
      <c r="D27" s="43"/>
      <c r="E27" s="44"/>
      <c r="F27" s="45"/>
      <c r="G27" s="44"/>
      <c r="H27" s="44"/>
      <c r="I27" s="44"/>
      <c r="J27" s="44"/>
      <c r="K27" s="44"/>
      <c r="L27" s="26"/>
    </row>
    <row r="28" spans="1:30" x14ac:dyDescent="0.25">
      <c r="A28" s="43"/>
      <c r="B28" s="43"/>
      <c r="C28" s="43"/>
      <c r="D28" s="43"/>
      <c r="E28" s="44"/>
      <c r="F28" s="45"/>
      <c r="G28" s="44"/>
      <c r="H28" s="44"/>
      <c r="I28" s="44"/>
      <c r="J28" s="44"/>
      <c r="K28" s="44"/>
      <c r="L28" s="26"/>
    </row>
    <row r="29" spans="1:30" x14ac:dyDescent="0.25">
      <c r="A29" s="43" t="s">
        <v>18</v>
      </c>
      <c r="B29" s="43"/>
      <c r="C29" s="43"/>
      <c r="D29" s="43"/>
      <c r="E29" s="44"/>
      <c r="F29" s="45"/>
      <c r="G29" s="44"/>
      <c r="H29" s="44"/>
      <c r="I29" s="44"/>
      <c r="J29" s="44"/>
      <c r="K29" s="44"/>
      <c r="L29" s="26"/>
    </row>
    <row r="30" spans="1:30" x14ac:dyDescent="0.25">
      <c r="A30" s="95" t="s">
        <v>19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26"/>
    </row>
    <row r="31" spans="1:30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</row>
    <row r="32" spans="1:30" ht="76.5" customHeight="1" x14ac:dyDescent="0.25">
      <c r="A32" s="73" t="s">
        <v>20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</row>
  </sheetData>
  <protectedRanges>
    <protectedRange sqref="K12:K25" name="Rozstęp4_1_2_1"/>
    <protectedRange sqref="I12:I25" name="Rozstęp3_1_2_1"/>
    <protectedRange sqref="E12:G25" name="Rozstęp2_1_2_1"/>
  </protectedRanges>
  <mergeCells count="13">
    <mergeCell ref="A26:E26"/>
    <mergeCell ref="A30:K30"/>
    <mergeCell ref="A31:K31"/>
    <mergeCell ref="A32:K32"/>
    <mergeCell ref="B1:D1"/>
    <mergeCell ref="F1:K1"/>
    <mergeCell ref="F2:G2"/>
    <mergeCell ref="B3:D7"/>
    <mergeCell ref="E5:J6"/>
    <mergeCell ref="E7:J7"/>
    <mergeCell ref="B8:D8"/>
    <mergeCell ref="E8:J8"/>
    <mergeCell ref="D10:G10"/>
  </mergeCells>
  <conditionalFormatting sqref="E7 L7:M7">
    <cfRule type="expression" dxfId="23" priority="1">
      <formula>$E$7="Przekroczona ilość liczb po przecinku w przynajmniej jednej cenie"</formula>
    </cfRule>
  </conditionalFormatting>
  <conditionalFormatting sqref="E5 L5:M6">
    <cfRule type="expression" dxfId="22" priority="2">
      <formula>$E$5="Nie składamy oferty w zakresie przedmiotowego zadania"</formula>
    </cfRule>
  </conditionalFormatting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"/>
  <sheetViews>
    <sheetView workbookViewId="0">
      <selection activeCell="H2" sqref="H2"/>
    </sheetView>
  </sheetViews>
  <sheetFormatPr defaultRowHeight="15" x14ac:dyDescent="0.25"/>
  <cols>
    <col min="1" max="1" width="5.85546875" style="8" customWidth="1"/>
    <col min="2" max="2" width="58.85546875" style="8" customWidth="1"/>
    <col min="3" max="3" width="6.42578125" style="8" customWidth="1"/>
    <col min="4" max="4" width="9.85546875" style="8" customWidth="1"/>
    <col min="5" max="5" width="32" style="54" customWidth="1"/>
    <col min="6" max="6" width="23" style="15" customWidth="1"/>
    <col min="7" max="7" width="13" style="54" customWidth="1"/>
    <col min="8" max="9" width="15.42578125" style="54" customWidth="1"/>
    <col min="10" max="10" width="25.28515625" style="54" customWidth="1"/>
    <col min="11" max="11" width="28.7109375" style="54" customWidth="1"/>
    <col min="12" max="12" width="9.140625" style="12" hidden="1" customWidth="1"/>
    <col min="13" max="19" width="0" style="12" hidden="1" customWidth="1"/>
    <col min="20" max="20" width="10" style="12" hidden="1" customWidth="1"/>
    <col min="21" max="21" width="0" style="12" hidden="1" customWidth="1"/>
    <col min="22" max="22" width="0" style="13" hidden="1" customWidth="1"/>
    <col min="23" max="26" width="0" style="14" hidden="1" customWidth="1"/>
    <col min="27" max="30" width="9.140625" style="14"/>
    <col min="31" max="16384" width="9.140625" style="8"/>
  </cols>
  <sheetData>
    <row r="1" spans="1:30" ht="54.75" customHeight="1" x14ac:dyDescent="0.25">
      <c r="B1" s="74" t="s">
        <v>135</v>
      </c>
      <c r="C1" s="75"/>
      <c r="D1" s="75"/>
      <c r="F1" s="76" t="str">
        <f ca="1">"Numer referencyjny nadany sprawie przez Zamawiającego: DZ/DZ–381–1-11/26          Załącznik nr 2."&amp;C10&amp;" do SWZ"</f>
        <v>Numer referencyjny nadany sprawie przez Zamawiającego: DZ/DZ–381–1-11/26          Załącznik nr 2.  9 do SWZ</v>
      </c>
      <c r="G1" s="76"/>
      <c r="H1" s="76"/>
      <c r="I1" s="76"/>
      <c r="J1" s="76"/>
      <c r="K1" s="76"/>
      <c r="L1" s="4"/>
      <c r="M1" s="4"/>
      <c r="N1" s="4"/>
    </row>
    <row r="2" spans="1:30" ht="15.75" thickBot="1" x14ac:dyDescent="0.3">
      <c r="F2" s="94" t="s">
        <v>21</v>
      </c>
      <c r="G2" s="94"/>
      <c r="H2" s="49">
        <v>0.05</v>
      </c>
      <c r="I2" s="57"/>
      <c r="J2" s="57"/>
      <c r="K2" s="57"/>
    </row>
    <row r="3" spans="1:30" x14ac:dyDescent="0.25">
      <c r="B3" s="77"/>
      <c r="C3" s="78"/>
      <c r="D3" s="79"/>
    </row>
    <row r="4" spans="1:30" x14ac:dyDescent="0.25">
      <c r="B4" s="80"/>
      <c r="C4" s="81"/>
      <c r="D4" s="82"/>
    </row>
    <row r="5" spans="1:30" ht="18.75" x14ac:dyDescent="0.25">
      <c r="B5" s="80"/>
      <c r="C5" s="81"/>
      <c r="D5" s="82"/>
      <c r="E5" s="86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86"/>
      <c r="G5" s="86"/>
      <c r="H5" s="86"/>
      <c r="I5" s="86"/>
      <c r="J5" s="86"/>
      <c r="K5" s="55"/>
      <c r="L5" s="5"/>
      <c r="M5" s="5"/>
    </row>
    <row r="6" spans="1:30" ht="18.75" x14ac:dyDescent="0.25">
      <c r="B6" s="80"/>
      <c r="C6" s="81"/>
      <c r="D6" s="82"/>
      <c r="E6" s="86"/>
      <c r="F6" s="86"/>
      <c r="G6" s="86"/>
      <c r="H6" s="86"/>
      <c r="I6" s="86"/>
      <c r="J6" s="86"/>
      <c r="K6" s="55"/>
      <c r="L6" s="5"/>
      <c r="M6" s="5"/>
    </row>
    <row r="7" spans="1:30" ht="15.75" thickBot="1" x14ac:dyDescent="0.3">
      <c r="B7" s="83"/>
      <c r="C7" s="84"/>
      <c r="D7" s="85"/>
      <c r="E7" s="87" t="str">
        <f>IF(T11&gt;0,"Przekroczona ilość liczb po przecinku w przynajmniej jednej cenie","")</f>
        <v/>
      </c>
      <c r="F7" s="87"/>
      <c r="G7" s="87"/>
      <c r="H7" s="87"/>
      <c r="I7" s="87"/>
      <c r="J7" s="87"/>
      <c r="K7" s="17"/>
      <c r="L7" s="6"/>
      <c r="M7" s="6"/>
    </row>
    <row r="8" spans="1:30" x14ac:dyDescent="0.25">
      <c r="B8" s="88" t="s">
        <v>4</v>
      </c>
      <c r="C8" s="88"/>
      <c r="D8" s="88"/>
      <c r="E8" s="87" t="str">
        <f>IF(S11&gt;0,"Niewłaściwa stawka podatku VAT","")</f>
        <v/>
      </c>
      <c r="F8" s="87"/>
      <c r="G8" s="87"/>
      <c r="H8" s="87"/>
      <c r="I8" s="87"/>
      <c r="J8" s="87"/>
      <c r="K8" s="17"/>
    </row>
    <row r="9" spans="1:30" x14ac:dyDescent="0.25">
      <c r="B9" s="56"/>
      <c r="E9" s="17"/>
      <c r="F9" s="18"/>
      <c r="G9" s="17"/>
      <c r="H9" s="17"/>
      <c r="I9" s="17"/>
      <c r="J9" s="17"/>
      <c r="K9" s="17"/>
    </row>
    <row r="10" spans="1:30" ht="15.75" x14ac:dyDescent="0.25">
      <c r="A10" s="9"/>
      <c r="B10" s="71" t="s">
        <v>5</v>
      </c>
      <c r="C10" s="72" t="str">
        <f ca="1">MID(CELL("nazwa_pliku",C10),FIND("]",CELL("nazwa_pliku",C10),1)+1,35)</f>
        <v xml:space="preserve">  9</v>
      </c>
      <c r="D10" s="89" t="str">
        <f ca="1">VLOOKUP(C10,Nazwy!B2:C777,2)</f>
        <v>Endoskopia 4</v>
      </c>
      <c r="E10" s="89"/>
      <c r="F10" s="89"/>
      <c r="G10" s="89"/>
      <c r="H10" s="10">
        <f ca="1">SUMIF(F12:F1301,"Razem",H12:H1301)</f>
        <v>0</v>
      </c>
      <c r="I10" s="10"/>
      <c r="J10" s="10">
        <f ca="1">SUMIF(F12:F1301,"Razem",J12:J1301)</f>
        <v>0</v>
      </c>
      <c r="K10" s="10"/>
      <c r="L10" s="12">
        <f>SUM(L11:L1795)</f>
        <v>0</v>
      </c>
      <c r="M10" s="12">
        <f>COUNTIF(M12:M1795,0)</f>
        <v>0</v>
      </c>
      <c r="N10" s="12">
        <f>COUNTIF(N12:N1795,0)</f>
        <v>0</v>
      </c>
      <c r="O10" s="12">
        <f>COUNTIF(O12:O1795,0)</f>
        <v>0</v>
      </c>
      <c r="P10" s="12">
        <f>COUNTIF(P12:P1795,0)</f>
        <v>0</v>
      </c>
      <c r="Q10" s="12">
        <f>SUM(M10:P10)</f>
        <v>0</v>
      </c>
    </row>
    <row r="11" spans="1:30" ht="42.75" x14ac:dyDescent="0.25">
      <c r="A11" s="19" t="s">
        <v>0</v>
      </c>
      <c r="B11" s="20" t="s">
        <v>6</v>
      </c>
      <c r="C11" s="21" t="s">
        <v>7</v>
      </c>
      <c r="D11" s="19" t="s">
        <v>8</v>
      </c>
      <c r="E11" s="22" t="s">
        <v>9</v>
      </c>
      <c r="F11" s="23" t="s">
        <v>10</v>
      </c>
      <c r="G11" s="24" t="s">
        <v>11</v>
      </c>
      <c r="H11" s="25" t="s">
        <v>12</v>
      </c>
      <c r="I11" s="25" t="s">
        <v>13</v>
      </c>
      <c r="J11" s="25" t="s">
        <v>14</v>
      </c>
      <c r="K11" s="25" t="s">
        <v>15</v>
      </c>
      <c r="L11" s="26"/>
      <c r="M11" s="12">
        <f>SUM(M12:M1795)</f>
        <v>9</v>
      </c>
      <c r="N11" s="12">
        <f>SUM(N12:N1795)</f>
        <v>9</v>
      </c>
      <c r="O11" s="12">
        <f>SUM(O12:O1795)</f>
        <v>9</v>
      </c>
      <c r="P11" s="12">
        <f>SUM(P12:P1795)</f>
        <v>9</v>
      </c>
      <c r="Q11" s="12">
        <f>SUM(M11:P11)</f>
        <v>36</v>
      </c>
      <c r="R11" s="12">
        <f>SUM(R12:R1795)</f>
        <v>0</v>
      </c>
      <c r="S11" s="12">
        <f>SUM(S12:S1795)</f>
        <v>0</v>
      </c>
      <c r="T11" s="12">
        <f>SUM(T12:T1795)</f>
        <v>0</v>
      </c>
    </row>
    <row r="12" spans="1:30" s="39" customFormat="1" ht="285" x14ac:dyDescent="0.25">
      <c r="A12" s="27" t="s">
        <v>23</v>
      </c>
      <c r="B12" s="28" t="s">
        <v>101</v>
      </c>
      <c r="C12" s="28" t="s">
        <v>74</v>
      </c>
      <c r="D12" s="28">
        <v>1500</v>
      </c>
      <c r="E12" s="29"/>
      <c r="F12" s="30"/>
      <c r="G12" s="31"/>
      <c r="H12" s="32">
        <f t="shared" ref="H12:H20" si="0">ROUND(D12*G12,2)</f>
        <v>0</v>
      </c>
      <c r="I12" s="33"/>
      <c r="J12" s="32">
        <f t="shared" ref="J12:J20" si="1">ROUND(H12*(1+I12),2)</f>
        <v>0</v>
      </c>
      <c r="K12" s="32"/>
      <c r="L12" s="34">
        <f t="shared" ref="L12:L20" si="2">IF(LEN(H12)-IFERROR(SEARCH(",",H12,1),LEN(H12))&gt;2,1,0)</f>
        <v>0</v>
      </c>
      <c r="M12" s="35">
        <f t="shared" ref="M12:O20" si="3">IF(ISBLANK(E12),1,0)</f>
        <v>1</v>
      </c>
      <c r="N12" s="35">
        <f t="shared" si="3"/>
        <v>1</v>
      </c>
      <c r="O12" s="35">
        <f t="shared" si="3"/>
        <v>1</v>
      </c>
      <c r="P12" s="35">
        <f t="shared" ref="P12:P20" si="4">IF(ISBLANK(I12),1,0)</f>
        <v>1</v>
      </c>
      <c r="Q12" s="35"/>
      <c r="R12" s="35">
        <f t="shared" ref="R12:R20" si="5">IF(ISNUMBER(H12),0,1)</f>
        <v>0</v>
      </c>
      <c r="S12" s="35">
        <f t="shared" ref="S12:S20" si="6">IF(I12=0.08,0,IF(I12=0.23,0,IF(I12=0.05,0,IF(I12=0,0,1))))</f>
        <v>0</v>
      </c>
      <c r="T12" s="36">
        <f t="shared" ref="T12:T20" si="7">IF(ISERROR(IF(LEN(G12)-FIND(",",G12)&gt;4,1,0)),0,IF(LEN(G12)-FIND(",",G12)&gt;4,1,0))</f>
        <v>0</v>
      </c>
      <c r="U12" s="35"/>
      <c r="V12" s="37"/>
      <c r="W12" s="38"/>
      <c r="X12" s="38"/>
      <c r="Y12" s="38"/>
      <c r="Z12" s="38"/>
      <c r="AA12" s="38"/>
      <c r="AB12" s="38"/>
      <c r="AC12" s="38"/>
      <c r="AD12" s="38"/>
    </row>
    <row r="13" spans="1:30" s="39" customFormat="1" ht="114" x14ac:dyDescent="0.25">
      <c r="A13" s="27" t="s">
        <v>24</v>
      </c>
      <c r="B13" s="28" t="s">
        <v>102</v>
      </c>
      <c r="C13" s="28" t="s">
        <v>74</v>
      </c>
      <c r="D13" s="28">
        <v>400</v>
      </c>
      <c r="E13" s="29"/>
      <c r="F13" s="30"/>
      <c r="G13" s="31"/>
      <c r="H13" s="32">
        <f t="shared" si="0"/>
        <v>0</v>
      </c>
      <c r="I13" s="33"/>
      <c r="J13" s="32">
        <f t="shared" si="1"/>
        <v>0</v>
      </c>
      <c r="K13" s="32"/>
      <c r="L13" s="34">
        <f t="shared" si="2"/>
        <v>0</v>
      </c>
      <c r="M13" s="35">
        <f t="shared" si="3"/>
        <v>1</v>
      </c>
      <c r="N13" s="35">
        <f t="shared" si="3"/>
        <v>1</v>
      </c>
      <c r="O13" s="35">
        <f t="shared" si="3"/>
        <v>1</v>
      </c>
      <c r="P13" s="35">
        <f t="shared" si="4"/>
        <v>1</v>
      </c>
      <c r="Q13" s="35"/>
      <c r="R13" s="35">
        <f t="shared" si="5"/>
        <v>0</v>
      </c>
      <c r="S13" s="35">
        <f t="shared" si="6"/>
        <v>0</v>
      </c>
      <c r="T13" s="36">
        <f t="shared" si="7"/>
        <v>0</v>
      </c>
      <c r="U13" s="35"/>
      <c r="V13" s="37"/>
      <c r="W13" s="38"/>
      <c r="X13" s="38"/>
      <c r="Y13" s="38"/>
      <c r="Z13" s="38"/>
      <c r="AA13" s="38"/>
      <c r="AB13" s="38"/>
      <c r="AC13" s="38"/>
      <c r="AD13" s="38"/>
    </row>
    <row r="14" spans="1:30" s="39" customFormat="1" ht="199.5" x14ac:dyDescent="0.25">
      <c r="A14" s="27" t="s">
        <v>25</v>
      </c>
      <c r="B14" s="28" t="s">
        <v>103</v>
      </c>
      <c r="C14" s="28" t="s">
        <v>74</v>
      </c>
      <c r="D14" s="28">
        <v>1500</v>
      </c>
      <c r="E14" s="29"/>
      <c r="F14" s="30"/>
      <c r="G14" s="31"/>
      <c r="H14" s="32">
        <f t="shared" si="0"/>
        <v>0</v>
      </c>
      <c r="I14" s="33"/>
      <c r="J14" s="32">
        <f t="shared" si="1"/>
        <v>0</v>
      </c>
      <c r="K14" s="32"/>
      <c r="L14" s="34">
        <f t="shared" si="2"/>
        <v>0</v>
      </c>
      <c r="M14" s="35">
        <f t="shared" si="3"/>
        <v>1</v>
      </c>
      <c r="N14" s="35">
        <f t="shared" si="3"/>
        <v>1</v>
      </c>
      <c r="O14" s="35">
        <f t="shared" si="3"/>
        <v>1</v>
      </c>
      <c r="P14" s="35">
        <f t="shared" si="4"/>
        <v>1</v>
      </c>
      <c r="Q14" s="35"/>
      <c r="R14" s="35">
        <f t="shared" si="5"/>
        <v>0</v>
      </c>
      <c r="S14" s="35">
        <f t="shared" si="6"/>
        <v>0</v>
      </c>
      <c r="T14" s="36">
        <f t="shared" si="7"/>
        <v>0</v>
      </c>
      <c r="U14" s="35"/>
      <c r="V14" s="37"/>
      <c r="W14" s="38"/>
      <c r="X14" s="38"/>
      <c r="Y14" s="38"/>
      <c r="Z14" s="38"/>
      <c r="AA14" s="38"/>
      <c r="AB14" s="38"/>
      <c r="AC14" s="38"/>
      <c r="AD14" s="38"/>
    </row>
    <row r="15" spans="1:30" s="39" customFormat="1" ht="270.75" x14ac:dyDescent="0.25">
      <c r="A15" s="27" t="s">
        <v>26</v>
      </c>
      <c r="B15" s="28" t="s">
        <v>104</v>
      </c>
      <c r="C15" s="28" t="s">
        <v>74</v>
      </c>
      <c r="D15" s="28">
        <v>3000</v>
      </c>
      <c r="E15" s="29"/>
      <c r="F15" s="30"/>
      <c r="G15" s="31"/>
      <c r="H15" s="32">
        <f t="shared" si="0"/>
        <v>0</v>
      </c>
      <c r="I15" s="33"/>
      <c r="J15" s="32">
        <f t="shared" si="1"/>
        <v>0</v>
      </c>
      <c r="K15" s="32"/>
      <c r="L15" s="34">
        <f t="shared" si="2"/>
        <v>0</v>
      </c>
      <c r="M15" s="35">
        <f t="shared" si="3"/>
        <v>1</v>
      </c>
      <c r="N15" s="35">
        <f t="shared" si="3"/>
        <v>1</v>
      </c>
      <c r="O15" s="35">
        <f t="shared" si="3"/>
        <v>1</v>
      </c>
      <c r="P15" s="35">
        <f t="shared" si="4"/>
        <v>1</v>
      </c>
      <c r="Q15" s="35"/>
      <c r="R15" s="35">
        <f t="shared" si="5"/>
        <v>0</v>
      </c>
      <c r="S15" s="35">
        <f t="shared" si="6"/>
        <v>0</v>
      </c>
      <c r="T15" s="36">
        <f t="shared" si="7"/>
        <v>0</v>
      </c>
      <c r="U15" s="35"/>
      <c r="V15" s="37"/>
      <c r="W15" s="38"/>
      <c r="X15" s="38"/>
      <c r="Y15" s="38"/>
      <c r="Z15" s="38"/>
      <c r="AA15" s="38"/>
      <c r="AB15" s="38"/>
      <c r="AC15" s="38"/>
      <c r="AD15" s="38"/>
    </row>
    <row r="16" spans="1:30" s="39" customFormat="1" ht="270.75" x14ac:dyDescent="0.25">
      <c r="A16" s="27" t="s">
        <v>27</v>
      </c>
      <c r="B16" s="28" t="s">
        <v>105</v>
      </c>
      <c r="C16" s="28" t="s">
        <v>74</v>
      </c>
      <c r="D16" s="28">
        <v>500</v>
      </c>
      <c r="E16" s="29"/>
      <c r="F16" s="30"/>
      <c r="G16" s="31"/>
      <c r="H16" s="32">
        <f t="shared" si="0"/>
        <v>0</v>
      </c>
      <c r="I16" s="33"/>
      <c r="J16" s="32">
        <f t="shared" si="1"/>
        <v>0</v>
      </c>
      <c r="K16" s="32"/>
      <c r="L16" s="34">
        <f t="shared" si="2"/>
        <v>0</v>
      </c>
      <c r="M16" s="35">
        <f t="shared" si="3"/>
        <v>1</v>
      </c>
      <c r="N16" s="35">
        <f t="shared" si="3"/>
        <v>1</v>
      </c>
      <c r="O16" s="35">
        <f t="shared" si="3"/>
        <v>1</v>
      </c>
      <c r="P16" s="35">
        <f t="shared" si="4"/>
        <v>1</v>
      </c>
      <c r="Q16" s="35"/>
      <c r="R16" s="35">
        <f t="shared" si="5"/>
        <v>0</v>
      </c>
      <c r="S16" s="35">
        <f t="shared" si="6"/>
        <v>0</v>
      </c>
      <c r="T16" s="36">
        <f t="shared" si="7"/>
        <v>0</v>
      </c>
      <c r="U16" s="35"/>
      <c r="V16" s="37"/>
      <c r="W16" s="38"/>
      <c r="X16" s="38"/>
      <c r="Y16" s="38"/>
      <c r="Z16" s="38"/>
      <c r="AA16" s="38"/>
      <c r="AB16" s="38"/>
      <c r="AC16" s="38"/>
      <c r="AD16" s="38"/>
    </row>
    <row r="17" spans="1:30" s="39" customFormat="1" ht="285" x14ac:dyDescent="0.25">
      <c r="A17" s="27" t="s">
        <v>28</v>
      </c>
      <c r="B17" s="28" t="s">
        <v>106</v>
      </c>
      <c r="C17" s="28" t="s">
        <v>74</v>
      </c>
      <c r="D17" s="28">
        <v>300</v>
      </c>
      <c r="E17" s="29"/>
      <c r="F17" s="30"/>
      <c r="G17" s="31"/>
      <c r="H17" s="32">
        <f t="shared" si="0"/>
        <v>0</v>
      </c>
      <c r="I17" s="33"/>
      <c r="J17" s="32">
        <f t="shared" si="1"/>
        <v>0</v>
      </c>
      <c r="K17" s="32"/>
      <c r="L17" s="34">
        <f t="shared" si="2"/>
        <v>0</v>
      </c>
      <c r="M17" s="35">
        <f t="shared" si="3"/>
        <v>1</v>
      </c>
      <c r="N17" s="35">
        <f t="shared" si="3"/>
        <v>1</v>
      </c>
      <c r="O17" s="35">
        <f t="shared" si="3"/>
        <v>1</v>
      </c>
      <c r="P17" s="35">
        <f t="shared" si="4"/>
        <v>1</v>
      </c>
      <c r="Q17" s="35"/>
      <c r="R17" s="35">
        <f t="shared" si="5"/>
        <v>0</v>
      </c>
      <c r="S17" s="35">
        <f t="shared" si="6"/>
        <v>0</v>
      </c>
      <c r="T17" s="36">
        <f t="shared" si="7"/>
        <v>0</v>
      </c>
      <c r="U17" s="35"/>
      <c r="V17" s="37"/>
      <c r="W17" s="38"/>
      <c r="X17" s="38"/>
      <c r="Y17" s="38"/>
      <c r="Z17" s="38"/>
      <c r="AA17" s="38"/>
      <c r="AB17" s="38"/>
      <c r="AC17" s="38"/>
      <c r="AD17" s="38"/>
    </row>
    <row r="18" spans="1:30" s="39" customFormat="1" ht="185.25" x14ac:dyDescent="0.25">
      <c r="A18" s="27" t="s">
        <v>29</v>
      </c>
      <c r="B18" s="28" t="s">
        <v>107</v>
      </c>
      <c r="C18" s="28" t="s">
        <v>74</v>
      </c>
      <c r="D18" s="28">
        <v>200</v>
      </c>
      <c r="E18" s="29"/>
      <c r="F18" s="30"/>
      <c r="G18" s="31"/>
      <c r="H18" s="32">
        <f t="shared" si="0"/>
        <v>0</v>
      </c>
      <c r="I18" s="33"/>
      <c r="J18" s="32">
        <f t="shared" si="1"/>
        <v>0</v>
      </c>
      <c r="K18" s="32"/>
      <c r="L18" s="34">
        <f t="shared" si="2"/>
        <v>0</v>
      </c>
      <c r="M18" s="35">
        <f t="shared" si="3"/>
        <v>1</v>
      </c>
      <c r="N18" s="35">
        <f t="shared" si="3"/>
        <v>1</v>
      </c>
      <c r="O18" s="35">
        <f t="shared" si="3"/>
        <v>1</v>
      </c>
      <c r="P18" s="35">
        <f t="shared" si="4"/>
        <v>1</v>
      </c>
      <c r="Q18" s="35"/>
      <c r="R18" s="35">
        <f t="shared" si="5"/>
        <v>0</v>
      </c>
      <c r="S18" s="35">
        <f t="shared" si="6"/>
        <v>0</v>
      </c>
      <c r="T18" s="36">
        <f t="shared" si="7"/>
        <v>0</v>
      </c>
      <c r="U18" s="35"/>
      <c r="V18" s="37"/>
      <c r="W18" s="38"/>
      <c r="X18" s="38"/>
      <c r="Y18" s="38"/>
      <c r="Z18" s="38"/>
      <c r="AA18" s="38"/>
      <c r="AB18" s="38"/>
      <c r="AC18" s="38"/>
      <c r="AD18" s="38"/>
    </row>
    <row r="19" spans="1:30" s="39" customFormat="1" ht="156.75" x14ac:dyDescent="0.25">
      <c r="A19" s="27" t="s">
        <v>30</v>
      </c>
      <c r="B19" s="28" t="s">
        <v>108</v>
      </c>
      <c r="C19" s="28" t="s">
        <v>74</v>
      </c>
      <c r="D19" s="28">
        <v>2000</v>
      </c>
      <c r="E19" s="29"/>
      <c r="F19" s="30"/>
      <c r="G19" s="31"/>
      <c r="H19" s="32">
        <f t="shared" si="0"/>
        <v>0</v>
      </c>
      <c r="I19" s="33"/>
      <c r="J19" s="32">
        <f t="shared" si="1"/>
        <v>0</v>
      </c>
      <c r="K19" s="32"/>
      <c r="L19" s="34">
        <f t="shared" si="2"/>
        <v>0</v>
      </c>
      <c r="M19" s="35">
        <f t="shared" si="3"/>
        <v>1</v>
      </c>
      <c r="N19" s="35">
        <f t="shared" si="3"/>
        <v>1</v>
      </c>
      <c r="O19" s="35">
        <f t="shared" si="3"/>
        <v>1</v>
      </c>
      <c r="P19" s="35">
        <f t="shared" si="4"/>
        <v>1</v>
      </c>
      <c r="Q19" s="35"/>
      <c r="R19" s="35">
        <f t="shared" si="5"/>
        <v>0</v>
      </c>
      <c r="S19" s="35">
        <f t="shared" si="6"/>
        <v>0</v>
      </c>
      <c r="T19" s="36">
        <f t="shared" si="7"/>
        <v>0</v>
      </c>
      <c r="U19" s="35"/>
      <c r="V19" s="37"/>
      <c r="W19" s="38"/>
      <c r="X19" s="38"/>
      <c r="Y19" s="38"/>
      <c r="Z19" s="38"/>
      <c r="AA19" s="38"/>
      <c r="AB19" s="38"/>
      <c r="AC19" s="38"/>
      <c r="AD19" s="38"/>
    </row>
    <row r="20" spans="1:30" s="39" customFormat="1" ht="156.75" x14ac:dyDescent="0.25">
      <c r="A20" s="27" t="s">
        <v>31</v>
      </c>
      <c r="B20" s="28" t="s">
        <v>109</v>
      </c>
      <c r="C20" s="28" t="s">
        <v>74</v>
      </c>
      <c r="D20" s="28">
        <v>60</v>
      </c>
      <c r="E20" s="29"/>
      <c r="F20" s="30"/>
      <c r="G20" s="31"/>
      <c r="H20" s="32">
        <f t="shared" si="0"/>
        <v>0</v>
      </c>
      <c r="I20" s="33"/>
      <c r="J20" s="32">
        <f t="shared" si="1"/>
        <v>0</v>
      </c>
      <c r="K20" s="32"/>
      <c r="L20" s="34">
        <f t="shared" si="2"/>
        <v>0</v>
      </c>
      <c r="M20" s="35">
        <f t="shared" si="3"/>
        <v>1</v>
      </c>
      <c r="N20" s="35">
        <f t="shared" si="3"/>
        <v>1</v>
      </c>
      <c r="O20" s="35">
        <f t="shared" si="3"/>
        <v>1</v>
      </c>
      <c r="P20" s="35">
        <f t="shared" si="4"/>
        <v>1</v>
      </c>
      <c r="Q20" s="35"/>
      <c r="R20" s="35">
        <f t="shared" si="5"/>
        <v>0</v>
      </c>
      <c r="S20" s="35">
        <f t="shared" si="6"/>
        <v>0</v>
      </c>
      <c r="T20" s="36">
        <f t="shared" si="7"/>
        <v>0</v>
      </c>
      <c r="U20" s="35"/>
      <c r="V20" s="37"/>
      <c r="W20" s="38"/>
      <c r="X20" s="38"/>
      <c r="Y20" s="38"/>
      <c r="Z20" s="38"/>
      <c r="AA20" s="38"/>
      <c r="AB20" s="38"/>
      <c r="AC20" s="38"/>
      <c r="AD20" s="38"/>
    </row>
    <row r="21" spans="1:30" s="39" customFormat="1" ht="14.25" x14ac:dyDescent="0.25">
      <c r="A21" s="90"/>
      <c r="B21" s="90"/>
      <c r="C21" s="90"/>
      <c r="D21" s="90"/>
      <c r="E21" s="90"/>
      <c r="F21" s="40" t="s">
        <v>16</v>
      </c>
      <c r="G21" s="40" t="s">
        <v>17</v>
      </c>
      <c r="H21" s="41">
        <f ca="1">SUM(OFFSET($H$12,0,0,ROW()-12,1))</f>
        <v>0</v>
      </c>
      <c r="I21" s="42" t="s">
        <v>17</v>
      </c>
      <c r="J21" s="41">
        <f ca="1">SUM(OFFSET($J$12,0,0,ROW()-12,1))</f>
        <v>0</v>
      </c>
      <c r="K21" s="42" t="s">
        <v>17</v>
      </c>
      <c r="L21" s="26"/>
      <c r="M21" s="35"/>
      <c r="N21" s="35"/>
      <c r="O21" s="35"/>
      <c r="P21" s="35"/>
      <c r="Q21" s="35"/>
      <c r="R21" s="35"/>
      <c r="S21" s="35"/>
      <c r="T21" s="35"/>
      <c r="U21" s="35"/>
      <c r="V21" s="37"/>
      <c r="W21" s="38"/>
      <c r="X21" s="38"/>
      <c r="Y21" s="38"/>
      <c r="Z21" s="38"/>
      <c r="AA21" s="38"/>
      <c r="AB21" s="38"/>
      <c r="AC21" s="38"/>
      <c r="AD21" s="38"/>
    </row>
    <row r="22" spans="1:30" x14ac:dyDescent="0.25">
      <c r="A22" s="64" t="s">
        <v>137</v>
      </c>
      <c r="B22" s="43"/>
      <c r="C22" s="43"/>
      <c r="D22" s="43"/>
      <c r="E22" s="44"/>
      <c r="F22" s="45"/>
      <c r="G22" s="44"/>
      <c r="H22" s="44"/>
      <c r="I22" s="44"/>
      <c r="J22" s="44"/>
      <c r="K22" s="44"/>
      <c r="L22" s="26"/>
    </row>
    <row r="23" spans="1:30" x14ac:dyDescent="0.25">
      <c r="A23" s="43"/>
      <c r="B23" s="43"/>
      <c r="C23" s="43"/>
      <c r="D23" s="43"/>
      <c r="E23" s="44"/>
      <c r="F23" s="45"/>
      <c r="G23" s="44"/>
      <c r="H23" s="44"/>
      <c r="I23" s="44"/>
      <c r="J23" s="44"/>
      <c r="K23" s="44"/>
      <c r="L23" s="26"/>
    </row>
    <row r="24" spans="1:30" x14ac:dyDescent="0.25">
      <c r="A24" s="43" t="s">
        <v>18</v>
      </c>
      <c r="B24" s="43"/>
      <c r="C24" s="43"/>
      <c r="D24" s="43"/>
      <c r="E24" s="44"/>
      <c r="F24" s="45"/>
      <c r="G24" s="44"/>
      <c r="H24" s="44"/>
      <c r="I24" s="44"/>
      <c r="J24" s="44"/>
      <c r="K24" s="44"/>
      <c r="L24" s="26"/>
    </row>
    <row r="25" spans="1:30" x14ac:dyDescent="0.25">
      <c r="A25" s="95" t="s">
        <v>19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26"/>
    </row>
    <row r="26" spans="1:30" x14ac:dyDescent="0.25">
      <c r="A26" s="93"/>
      <c r="B26" s="93"/>
      <c r="C26" s="93"/>
      <c r="D26" s="93"/>
      <c r="E26" s="93"/>
      <c r="F26" s="93"/>
      <c r="G26" s="93"/>
      <c r="H26" s="93"/>
      <c r="I26" s="93"/>
      <c r="J26" s="93"/>
      <c r="K26" s="93"/>
    </row>
    <row r="27" spans="1:30" ht="76.5" customHeight="1" x14ac:dyDescent="0.25">
      <c r="A27" s="73" t="s">
        <v>20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</row>
  </sheetData>
  <protectedRanges>
    <protectedRange sqref="K12:K20" name="Rozstęp4_1_2_1"/>
    <protectedRange sqref="I12:I20" name="Rozstęp3_1_2_1"/>
    <protectedRange sqref="E12:G20" name="Rozstęp2_1_2_1"/>
  </protectedRanges>
  <mergeCells count="13">
    <mergeCell ref="A21:E21"/>
    <mergeCell ref="A25:K25"/>
    <mergeCell ref="A26:K26"/>
    <mergeCell ref="A27:K27"/>
    <mergeCell ref="B1:D1"/>
    <mergeCell ref="F1:K1"/>
    <mergeCell ref="F2:G2"/>
    <mergeCell ref="B3:D7"/>
    <mergeCell ref="E5:J6"/>
    <mergeCell ref="E7:J7"/>
    <mergeCell ref="B8:D8"/>
    <mergeCell ref="E8:J8"/>
    <mergeCell ref="D10:G10"/>
  </mergeCells>
  <conditionalFormatting sqref="E7 L7:M7">
    <cfRule type="expression" dxfId="21" priority="1">
      <formula>$E$7="Przekroczona ilość liczb po przecinku w przynajmniej jednej cenie"</formula>
    </cfRule>
  </conditionalFormatting>
  <conditionalFormatting sqref="E5 L5:M6">
    <cfRule type="expression" dxfId="20" priority="2">
      <formula>$E$5="Nie składamy oferty w zakresie przedmiotowego zadania"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0"/>
  <sheetViews>
    <sheetView workbookViewId="0">
      <selection activeCell="H2" sqref="H2"/>
    </sheetView>
  </sheetViews>
  <sheetFormatPr defaultRowHeight="15" x14ac:dyDescent="0.25"/>
  <cols>
    <col min="1" max="1" width="5.85546875" style="8" customWidth="1"/>
    <col min="2" max="2" width="58.85546875" style="8" customWidth="1"/>
    <col min="3" max="3" width="6.42578125" style="8" customWidth="1"/>
    <col min="4" max="4" width="9.85546875" style="8" customWidth="1"/>
    <col min="5" max="5" width="32" style="54" customWidth="1"/>
    <col min="6" max="6" width="23" style="15" customWidth="1"/>
    <col min="7" max="7" width="13" style="54" customWidth="1"/>
    <col min="8" max="9" width="15.42578125" style="54" customWidth="1"/>
    <col min="10" max="10" width="25.28515625" style="54" customWidth="1"/>
    <col min="11" max="11" width="28.7109375" style="54" customWidth="1"/>
    <col min="12" max="12" width="9.140625" style="12" hidden="1" customWidth="1"/>
    <col min="13" max="19" width="0" style="12" hidden="1" customWidth="1"/>
    <col min="20" max="20" width="10" style="12" hidden="1" customWidth="1"/>
    <col min="21" max="21" width="0" style="12" hidden="1" customWidth="1"/>
    <col min="22" max="22" width="0" style="13" hidden="1" customWidth="1"/>
    <col min="23" max="26" width="0" style="14" hidden="1" customWidth="1"/>
    <col min="27" max="30" width="9.140625" style="14"/>
    <col min="31" max="16384" width="9.140625" style="8"/>
  </cols>
  <sheetData>
    <row r="1" spans="1:30" ht="54.75" customHeight="1" x14ac:dyDescent="0.25">
      <c r="B1" s="74" t="s">
        <v>135</v>
      </c>
      <c r="C1" s="75"/>
      <c r="D1" s="75"/>
      <c r="F1" s="76" t="str">
        <f ca="1">"Numer referencyjny nadany sprawie przez Zamawiającego: DZ/DZ–381–1-11/26          Załącznik nr 2."&amp;C10&amp;" do SWZ"</f>
        <v>Numer referencyjny nadany sprawie przez Zamawiającego: DZ/DZ–381–1-11/26          Załącznik nr 2. 10 do SWZ</v>
      </c>
      <c r="G1" s="76"/>
      <c r="H1" s="76"/>
      <c r="I1" s="76"/>
      <c r="J1" s="76"/>
      <c r="K1" s="76"/>
      <c r="L1" s="4"/>
      <c r="M1" s="4"/>
      <c r="N1" s="4"/>
    </row>
    <row r="2" spans="1:30" ht="15.75" thickBot="1" x14ac:dyDescent="0.3">
      <c r="F2" s="94" t="s">
        <v>21</v>
      </c>
      <c r="G2" s="94"/>
      <c r="H2" s="49">
        <v>0.05</v>
      </c>
      <c r="I2" s="57"/>
      <c r="J2" s="57"/>
      <c r="K2" s="57"/>
    </row>
    <row r="3" spans="1:30" x14ac:dyDescent="0.25">
      <c r="B3" s="77"/>
      <c r="C3" s="78"/>
      <c r="D3" s="79"/>
    </row>
    <row r="4" spans="1:30" x14ac:dyDescent="0.25">
      <c r="B4" s="80"/>
      <c r="C4" s="81"/>
      <c r="D4" s="82"/>
    </row>
    <row r="5" spans="1:30" ht="18.75" x14ac:dyDescent="0.25">
      <c r="B5" s="80"/>
      <c r="C5" s="81"/>
      <c r="D5" s="82"/>
      <c r="E5" s="86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86"/>
      <c r="G5" s="86"/>
      <c r="H5" s="86"/>
      <c r="I5" s="86"/>
      <c r="J5" s="86"/>
      <c r="K5" s="55"/>
      <c r="L5" s="5"/>
      <c r="M5" s="5"/>
    </row>
    <row r="6" spans="1:30" ht="18.75" x14ac:dyDescent="0.25">
      <c r="B6" s="80"/>
      <c r="C6" s="81"/>
      <c r="D6" s="82"/>
      <c r="E6" s="86"/>
      <c r="F6" s="86"/>
      <c r="G6" s="86"/>
      <c r="H6" s="86"/>
      <c r="I6" s="86"/>
      <c r="J6" s="86"/>
      <c r="K6" s="55"/>
      <c r="L6" s="5"/>
      <c r="M6" s="5"/>
    </row>
    <row r="7" spans="1:30" ht="15.75" thickBot="1" x14ac:dyDescent="0.3">
      <c r="B7" s="83"/>
      <c r="C7" s="84"/>
      <c r="D7" s="85"/>
      <c r="E7" s="87" t="str">
        <f>IF(T11&gt;0,"Przekroczona ilość liczb po przecinku w przynajmniej jednej cenie","")</f>
        <v/>
      </c>
      <c r="F7" s="87"/>
      <c r="G7" s="87"/>
      <c r="H7" s="87"/>
      <c r="I7" s="87"/>
      <c r="J7" s="87"/>
      <c r="K7" s="17"/>
      <c r="L7" s="6"/>
      <c r="M7" s="6"/>
    </row>
    <row r="8" spans="1:30" x14ac:dyDescent="0.25">
      <c r="B8" s="88" t="s">
        <v>4</v>
      </c>
      <c r="C8" s="88"/>
      <c r="D8" s="88"/>
      <c r="E8" s="87" t="str">
        <f>IF(S11&gt;0,"Niewłaściwa stawka podatku VAT","")</f>
        <v/>
      </c>
      <c r="F8" s="87"/>
      <c r="G8" s="87"/>
      <c r="H8" s="87"/>
      <c r="I8" s="87"/>
      <c r="J8" s="87"/>
      <c r="K8" s="17"/>
    </row>
    <row r="9" spans="1:30" x14ac:dyDescent="0.25">
      <c r="B9" s="56"/>
      <c r="E9" s="17"/>
      <c r="F9" s="18"/>
      <c r="G9" s="17"/>
      <c r="H9" s="17"/>
      <c r="I9" s="17"/>
      <c r="J9" s="17"/>
      <c r="K9" s="17"/>
    </row>
    <row r="10" spans="1:30" ht="15.75" x14ac:dyDescent="0.25">
      <c r="A10" s="9"/>
      <c r="B10" s="71" t="s">
        <v>5</v>
      </c>
      <c r="C10" s="72" t="str">
        <f ca="1">MID(CELL("nazwa_pliku",C10),FIND("]",CELL("nazwa_pliku",C10),1)+1,35)</f>
        <v xml:space="preserve"> 10</v>
      </c>
      <c r="D10" s="89" t="str">
        <f ca="1">VLOOKUP(C10,Nazwy!B2:C777,2)</f>
        <v>Endoskopia 8</v>
      </c>
      <c r="E10" s="89"/>
      <c r="F10" s="89"/>
      <c r="G10" s="89"/>
      <c r="H10" s="10">
        <f ca="1">SUMIF(F12:F1294,"Razem",H12:H1294)</f>
        <v>0</v>
      </c>
      <c r="I10" s="10"/>
      <c r="J10" s="10">
        <f ca="1">SUMIF(F12:F1294,"Razem",J12:J1294)</f>
        <v>0</v>
      </c>
      <c r="K10" s="10"/>
      <c r="L10" s="12">
        <f>SUM(L11:L1788)</f>
        <v>0</v>
      </c>
      <c r="M10" s="12">
        <f>COUNTIF(M12:M1788,0)</f>
        <v>0</v>
      </c>
      <c r="N10" s="12">
        <f>COUNTIF(N12:N1788,0)</f>
        <v>0</v>
      </c>
      <c r="O10" s="12">
        <f>COUNTIF(O12:O1788,0)</f>
        <v>0</v>
      </c>
      <c r="P10" s="12">
        <f>COUNTIF(P12:P1788,0)</f>
        <v>0</v>
      </c>
      <c r="Q10" s="12">
        <f>SUM(M10:P10)</f>
        <v>0</v>
      </c>
    </row>
    <row r="11" spans="1:30" ht="42.75" x14ac:dyDescent="0.25">
      <c r="A11" s="19" t="s">
        <v>0</v>
      </c>
      <c r="B11" s="20" t="s">
        <v>6</v>
      </c>
      <c r="C11" s="21" t="s">
        <v>7</v>
      </c>
      <c r="D11" s="19" t="s">
        <v>8</v>
      </c>
      <c r="E11" s="22" t="s">
        <v>9</v>
      </c>
      <c r="F11" s="23" t="s">
        <v>10</v>
      </c>
      <c r="G11" s="24" t="s">
        <v>11</v>
      </c>
      <c r="H11" s="25" t="s">
        <v>12</v>
      </c>
      <c r="I11" s="25" t="s">
        <v>13</v>
      </c>
      <c r="J11" s="25" t="s">
        <v>14</v>
      </c>
      <c r="K11" s="25" t="s">
        <v>15</v>
      </c>
      <c r="L11" s="26"/>
      <c r="M11" s="12">
        <f>SUM(M12:M1788)</f>
        <v>2</v>
      </c>
      <c r="N11" s="12">
        <f>SUM(N12:N1788)</f>
        <v>2</v>
      </c>
      <c r="O11" s="12">
        <f>SUM(O12:O1788)</f>
        <v>2</v>
      </c>
      <c r="P11" s="12">
        <f>SUM(P12:P1788)</f>
        <v>2</v>
      </c>
      <c r="Q11" s="12">
        <f>SUM(M11:P11)</f>
        <v>8</v>
      </c>
      <c r="R11" s="12">
        <f>SUM(R12:R1788)</f>
        <v>0</v>
      </c>
      <c r="S11" s="12">
        <f>SUM(S12:S1788)</f>
        <v>0</v>
      </c>
      <c r="T11" s="12">
        <f>SUM(T12:T1788)</f>
        <v>0</v>
      </c>
    </row>
    <row r="12" spans="1:30" s="39" customFormat="1" ht="142.5" x14ac:dyDescent="0.25">
      <c r="A12" s="27" t="s">
        <v>23</v>
      </c>
      <c r="B12" s="28" t="s">
        <v>110</v>
      </c>
      <c r="C12" s="28" t="s">
        <v>74</v>
      </c>
      <c r="D12" s="28">
        <v>1000</v>
      </c>
      <c r="E12" s="29"/>
      <c r="F12" s="30"/>
      <c r="G12" s="31"/>
      <c r="H12" s="32">
        <f t="shared" ref="H12:H13" si="0">ROUND(D12*G12,2)</f>
        <v>0</v>
      </c>
      <c r="I12" s="33"/>
      <c r="J12" s="32">
        <f t="shared" ref="J12:J13" si="1">ROUND(H12*(1+I12),2)</f>
        <v>0</v>
      </c>
      <c r="K12" s="32"/>
      <c r="L12" s="34">
        <f t="shared" ref="L12:L13" si="2">IF(LEN(H12)-IFERROR(SEARCH(",",H12,1),LEN(H12))&gt;2,1,0)</f>
        <v>0</v>
      </c>
      <c r="M12" s="35">
        <f t="shared" ref="M12:O13" si="3">IF(ISBLANK(E12),1,0)</f>
        <v>1</v>
      </c>
      <c r="N12" s="35">
        <f t="shared" si="3"/>
        <v>1</v>
      </c>
      <c r="O12" s="35">
        <f t="shared" si="3"/>
        <v>1</v>
      </c>
      <c r="P12" s="35">
        <f t="shared" ref="P12:P13" si="4">IF(ISBLANK(I12),1,0)</f>
        <v>1</v>
      </c>
      <c r="Q12" s="35"/>
      <c r="R12" s="35">
        <f t="shared" ref="R12:R13" si="5">IF(ISNUMBER(H12),0,1)</f>
        <v>0</v>
      </c>
      <c r="S12" s="35">
        <f t="shared" ref="S12:S13" si="6">IF(I12=0.08,0,IF(I12=0.23,0,IF(I12=0.05,0,IF(I12=0,0,1))))</f>
        <v>0</v>
      </c>
      <c r="T12" s="36">
        <f t="shared" ref="T12:T13" si="7">IF(ISERROR(IF(LEN(G12)-FIND(",",G12)&gt;4,1,0)),0,IF(LEN(G12)-FIND(",",G12)&gt;4,1,0))</f>
        <v>0</v>
      </c>
      <c r="U12" s="35"/>
      <c r="V12" s="37"/>
      <c r="W12" s="38"/>
      <c r="X12" s="38"/>
      <c r="Y12" s="38"/>
      <c r="Z12" s="38"/>
      <c r="AA12" s="38"/>
      <c r="AB12" s="38"/>
      <c r="AC12" s="38"/>
      <c r="AD12" s="38"/>
    </row>
    <row r="13" spans="1:30" s="39" customFormat="1" ht="99.75" x14ac:dyDescent="0.25">
      <c r="A13" s="27" t="s">
        <v>24</v>
      </c>
      <c r="B13" s="28" t="s">
        <v>111</v>
      </c>
      <c r="C13" s="28" t="s">
        <v>74</v>
      </c>
      <c r="D13" s="28">
        <v>2500</v>
      </c>
      <c r="E13" s="29"/>
      <c r="F13" s="30"/>
      <c r="G13" s="31"/>
      <c r="H13" s="32">
        <f t="shared" si="0"/>
        <v>0</v>
      </c>
      <c r="I13" s="33"/>
      <c r="J13" s="32">
        <f t="shared" si="1"/>
        <v>0</v>
      </c>
      <c r="K13" s="32"/>
      <c r="L13" s="34">
        <f t="shared" si="2"/>
        <v>0</v>
      </c>
      <c r="M13" s="35">
        <f t="shared" si="3"/>
        <v>1</v>
      </c>
      <c r="N13" s="35">
        <f t="shared" si="3"/>
        <v>1</v>
      </c>
      <c r="O13" s="35">
        <f t="shared" si="3"/>
        <v>1</v>
      </c>
      <c r="P13" s="35">
        <f t="shared" si="4"/>
        <v>1</v>
      </c>
      <c r="Q13" s="35"/>
      <c r="R13" s="35">
        <f t="shared" si="5"/>
        <v>0</v>
      </c>
      <c r="S13" s="35">
        <f t="shared" si="6"/>
        <v>0</v>
      </c>
      <c r="T13" s="36">
        <f t="shared" si="7"/>
        <v>0</v>
      </c>
      <c r="U13" s="35"/>
      <c r="V13" s="37"/>
      <c r="W13" s="38"/>
      <c r="X13" s="38"/>
      <c r="Y13" s="38"/>
      <c r="Z13" s="38"/>
      <c r="AA13" s="38"/>
      <c r="AB13" s="38"/>
      <c r="AC13" s="38"/>
      <c r="AD13" s="38"/>
    </row>
    <row r="14" spans="1:30" s="39" customFormat="1" ht="14.25" x14ac:dyDescent="0.25">
      <c r="A14" s="90"/>
      <c r="B14" s="90"/>
      <c r="C14" s="90"/>
      <c r="D14" s="90"/>
      <c r="E14" s="90"/>
      <c r="F14" s="40" t="s">
        <v>16</v>
      </c>
      <c r="G14" s="40" t="s">
        <v>17</v>
      </c>
      <c r="H14" s="41">
        <f ca="1">SUM(OFFSET($H$12,0,0,ROW()-12,1))</f>
        <v>0</v>
      </c>
      <c r="I14" s="42" t="s">
        <v>17</v>
      </c>
      <c r="J14" s="41">
        <f ca="1">SUM(OFFSET($J$12,0,0,ROW()-12,1))</f>
        <v>0</v>
      </c>
      <c r="K14" s="42" t="s">
        <v>17</v>
      </c>
      <c r="L14" s="26"/>
      <c r="M14" s="35"/>
      <c r="N14" s="35"/>
      <c r="O14" s="35"/>
      <c r="P14" s="35"/>
      <c r="Q14" s="35"/>
      <c r="R14" s="35"/>
      <c r="S14" s="35"/>
      <c r="T14" s="35"/>
      <c r="U14" s="35"/>
      <c r="V14" s="37"/>
      <c r="W14" s="38"/>
      <c r="X14" s="38"/>
      <c r="Y14" s="38"/>
      <c r="Z14" s="38"/>
      <c r="AA14" s="38"/>
      <c r="AB14" s="38"/>
      <c r="AC14" s="38"/>
      <c r="AD14" s="38"/>
    </row>
    <row r="15" spans="1:30" x14ac:dyDescent="0.25">
      <c r="A15" s="64" t="s">
        <v>137</v>
      </c>
      <c r="B15" s="43"/>
      <c r="C15" s="43"/>
      <c r="D15" s="43"/>
      <c r="E15" s="44"/>
      <c r="F15" s="45"/>
      <c r="G15" s="44"/>
      <c r="H15" s="44"/>
      <c r="I15" s="44"/>
      <c r="J15" s="44"/>
      <c r="K15" s="44"/>
      <c r="L15" s="26"/>
    </row>
    <row r="16" spans="1:30" x14ac:dyDescent="0.25">
      <c r="A16" s="43"/>
      <c r="B16" s="43"/>
      <c r="C16" s="43"/>
      <c r="D16" s="43"/>
      <c r="E16" s="44"/>
      <c r="F16" s="45"/>
      <c r="G16" s="44"/>
      <c r="H16" s="44"/>
      <c r="I16" s="44"/>
      <c r="J16" s="44"/>
      <c r="K16" s="44"/>
      <c r="L16" s="26"/>
    </row>
    <row r="17" spans="1:12" x14ac:dyDescent="0.25">
      <c r="A17" s="43" t="s">
        <v>18</v>
      </c>
      <c r="B17" s="43"/>
      <c r="C17" s="43"/>
      <c r="D17" s="43"/>
      <c r="E17" s="44"/>
      <c r="F17" s="45"/>
      <c r="G17" s="44"/>
      <c r="H17" s="44"/>
      <c r="I17" s="44"/>
      <c r="J17" s="44"/>
      <c r="K17" s="44"/>
      <c r="L17" s="26"/>
    </row>
    <row r="18" spans="1:12" x14ac:dyDescent="0.25">
      <c r="A18" s="95" t="s">
        <v>19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26"/>
    </row>
    <row r="19" spans="1:12" x14ac:dyDescent="0.25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</row>
    <row r="20" spans="1:12" ht="76.5" customHeight="1" x14ac:dyDescent="0.25">
      <c r="A20" s="73" t="s">
        <v>20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</row>
  </sheetData>
  <protectedRanges>
    <protectedRange sqref="K12:K13" name="Rozstęp4_1_2_1"/>
    <protectedRange sqref="I12:I13" name="Rozstęp3_1_2_1"/>
    <protectedRange sqref="E12:G13" name="Rozstęp2_1_2_1"/>
  </protectedRanges>
  <mergeCells count="13">
    <mergeCell ref="A14:E14"/>
    <mergeCell ref="A18:K18"/>
    <mergeCell ref="A19:K19"/>
    <mergeCell ref="A20:K20"/>
    <mergeCell ref="B1:D1"/>
    <mergeCell ref="F1:K1"/>
    <mergeCell ref="F2:G2"/>
    <mergeCell ref="B3:D7"/>
    <mergeCell ref="E5:J6"/>
    <mergeCell ref="E7:J7"/>
    <mergeCell ref="B8:D8"/>
    <mergeCell ref="E8:J8"/>
    <mergeCell ref="D10:G10"/>
  </mergeCells>
  <conditionalFormatting sqref="E7 L7:M7">
    <cfRule type="expression" dxfId="19" priority="1">
      <formula>$E$7="Przekroczona ilość liczb po przecinku w przynajmniej jednej cenie"</formula>
    </cfRule>
  </conditionalFormatting>
  <conditionalFormatting sqref="E5 L5:M6">
    <cfRule type="expression" dxfId="18" priority="2">
      <formula>$E$5="Nie składamy oferty w zakresie przedmiotowego zadania"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0"/>
  <sheetViews>
    <sheetView workbookViewId="0">
      <selection activeCell="H2" sqref="H2"/>
    </sheetView>
  </sheetViews>
  <sheetFormatPr defaultRowHeight="15" x14ac:dyDescent="0.25"/>
  <cols>
    <col min="1" max="1" width="5.85546875" style="8" customWidth="1"/>
    <col min="2" max="2" width="58.85546875" style="8" customWidth="1"/>
    <col min="3" max="3" width="6.42578125" style="8" customWidth="1"/>
    <col min="4" max="4" width="9.85546875" style="8" customWidth="1"/>
    <col min="5" max="5" width="32" style="59" customWidth="1"/>
    <col min="6" max="6" width="23" style="15" customWidth="1"/>
    <col min="7" max="7" width="13" style="59" customWidth="1"/>
    <col min="8" max="9" width="15.42578125" style="59" customWidth="1"/>
    <col min="10" max="10" width="25.28515625" style="59" customWidth="1"/>
    <col min="11" max="11" width="28.7109375" style="59" customWidth="1"/>
    <col min="12" max="12" width="9.140625" style="12" hidden="1" customWidth="1"/>
    <col min="13" max="19" width="0" style="12" hidden="1" customWidth="1"/>
    <col min="20" max="20" width="10" style="12" hidden="1" customWidth="1"/>
    <col min="21" max="21" width="0" style="12" hidden="1" customWidth="1"/>
    <col min="22" max="22" width="0" style="13" hidden="1" customWidth="1"/>
    <col min="23" max="26" width="0" style="14" hidden="1" customWidth="1"/>
    <col min="27" max="30" width="9.140625" style="14"/>
    <col min="31" max="16384" width="9.140625" style="8"/>
  </cols>
  <sheetData>
    <row r="1" spans="1:30" ht="54.75" customHeight="1" x14ac:dyDescent="0.25">
      <c r="B1" s="74" t="s">
        <v>135</v>
      </c>
      <c r="C1" s="75"/>
      <c r="D1" s="75"/>
      <c r="F1" s="76" t="str">
        <f ca="1">"Numer referencyjny nadany sprawie przez Zamawiającego: DZ/DZ–381–1-11/26          Załącznik nr 2."&amp;C10&amp;" do SWZ"</f>
        <v>Numer referencyjny nadany sprawie przez Zamawiającego: DZ/DZ–381–1-11/26          Załącznik nr 2. 11 do SWZ</v>
      </c>
      <c r="G1" s="76"/>
      <c r="H1" s="76"/>
      <c r="I1" s="76"/>
      <c r="J1" s="76"/>
      <c r="K1" s="76"/>
      <c r="L1" s="4"/>
      <c r="M1" s="4"/>
      <c r="N1" s="4"/>
    </row>
    <row r="2" spans="1:30" ht="15.75" thickBot="1" x14ac:dyDescent="0.3">
      <c r="F2" s="94" t="s">
        <v>21</v>
      </c>
      <c r="G2" s="94"/>
      <c r="H2" s="49">
        <v>0.05</v>
      </c>
      <c r="I2" s="62"/>
      <c r="J2" s="62"/>
      <c r="K2" s="62"/>
    </row>
    <row r="3" spans="1:30" x14ac:dyDescent="0.25">
      <c r="B3" s="77"/>
      <c r="C3" s="78"/>
      <c r="D3" s="79"/>
    </row>
    <row r="4" spans="1:30" x14ac:dyDescent="0.25">
      <c r="B4" s="80"/>
      <c r="C4" s="81"/>
      <c r="D4" s="82"/>
    </row>
    <row r="5" spans="1:30" ht="18.75" x14ac:dyDescent="0.25">
      <c r="B5" s="80"/>
      <c r="C5" s="81"/>
      <c r="D5" s="82"/>
      <c r="E5" s="86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86"/>
      <c r="G5" s="86"/>
      <c r="H5" s="86"/>
      <c r="I5" s="86"/>
      <c r="J5" s="86"/>
      <c r="K5" s="60"/>
      <c r="L5" s="5"/>
      <c r="M5" s="5"/>
    </row>
    <row r="6" spans="1:30" ht="18.75" x14ac:dyDescent="0.25">
      <c r="B6" s="80"/>
      <c r="C6" s="81"/>
      <c r="D6" s="82"/>
      <c r="E6" s="86"/>
      <c r="F6" s="86"/>
      <c r="G6" s="86"/>
      <c r="H6" s="86"/>
      <c r="I6" s="86"/>
      <c r="J6" s="86"/>
      <c r="K6" s="60"/>
      <c r="L6" s="5"/>
      <c r="M6" s="5"/>
    </row>
    <row r="7" spans="1:30" ht="15.75" thickBot="1" x14ac:dyDescent="0.3">
      <c r="B7" s="83"/>
      <c r="C7" s="84"/>
      <c r="D7" s="85"/>
      <c r="E7" s="87" t="str">
        <f>IF(T11&gt;0,"Przekroczona ilość liczb po przecinku w przynajmniej jednej cenie","")</f>
        <v/>
      </c>
      <c r="F7" s="87"/>
      <c r="G7" s="87"/>
      <c r="H7" s="87"/>
      <c r="I7" s="87"/>
      <c r="J7" s="87"/>
      <c r="K7" s="17"/>
      <c r="L7" s="6"/>
      <c r="M7" s="6"/>
    </row>
    <row r="8" spans="1:30" x14ac:dyDescent="0.25">
      <c r="B8" s="88" t="s">
        <v>4</v>
      </c>
      <c r="C8" s="88"/>
      <c r="D8" s="88"/>
      <c r="E8" s="87" t="str">
        <f>IF(S11&gt;0,"Niewłaściwa stawka podatku VAT","")</f>
        <v/>
      </c>
      <c r="F8" s="87"/>
      <c r="G8" s="87"/>
      <c r="H8" s="87"/>
      <c r="I8" s="87"/>
      <c r="J8" s="87"/>
      <c r="K8" s="17"/>
    </row>
    <row r="9" spans="1:30" x14ac:dyDescent="0.25">
      <c r="B9" s="61"/>
      <c r="E9" s="17"/>
      <c r="F9" s="18"/>
      <c r="G9" s="17"/>
      <c r="H9" s="17"/>
      <c r="I9" s="17"/>
      <c r="J9" s="17"/>
      <c r="K9" s="17"/>
    </row>
    <row r="10" spans="1:30" ht="15.75" x14ac:dyDescent="0.25">
      <c r="A10" s="9"/>
      <c r="B10" s="71" t="s">
        <v>5</v>
      </c>
      <c r="C10" s="72" t="str">
        <f ca="1">MID(CELL("nazwa_pliku",C10),FIND("]",CELL("nazwa_pliku",C10),1)+1,35)</f>
        <v xml:space="preserve"> 11</v>
      </c>
      <c r="D10" s="89" t="str">
        <f ca="1">VLOOKUP(C10,Nazwy!B2:C777,2)</f>
        <v>Pakiet 5</v>
      </c>
      <c r="E10" s="89"/>
      <c r="F10" s="89"/>
      <c r="G10" s="89"/>
      <c r="H10" s="10">
        <f ca="1">SUMIF(F12:F1294,"Razem",H12:H1294)</f>
        <v>0</v>
      </c>
      <c r="I10" s="10"/>
      <c r="J10" s="10">
        <f ca="1">SUMIF(F12:F1294,"Razem",J12:J1294)</f>
        <v>0</v>
      </c>
      <c r="K10" s="10"/>
      <c r="L10" s="12">
        <f>SUM(L11:L1788)</f>
        <v>0</v>
      </c>
      <c r="M10" s="12">
        <f>COUNTIF(M12:M1788,0)</f>
        <v>0</v>
      </c>
      <c r="N10" s="12">
        <f>COUNTIF(N12:N1788,0)</f>
        <v>0</v>
      </c>
      <c r="O10" s="12">
        <f>COUNTIF(O12:O1788,0)</f>
        <v>0</v>
      </c>
      <c r="P10" s="12">
        <f>COUNTIF(P12:P1788,0)</f>
        <v>0</v>
      </c>
      <c r="Q10" s="12">
        <f>SUM(M10:P10)</f>
        <v>0</v>
      </c>
    </row>
    <row r="11" spans="1:30" ht="42.75" x14ac:dyDescent="0.25">
      <c r="A11" s="19" t="s">
        <v>0</v>
      </c>
      <c r="B11" s="20" t="s">
        <v>6</v>
      </c>
      <c r="C11" s="21" t="s">
        <v>7</v>
      </c>
      <c r="D11" s="19" t="s">
        <v>8</v>
      </c>
      <c r="E11" s="22" t="s">
        <v>9</v>
      </c>
      <c r="F11" s="23" t="s">
        <v>10</v>
      </c>
      <c r="G11" s="24" t="s">
        <v>11</v>
      </c>
      <c r="H11" s="25" t="s">
        <v>12</v>
      </c>
      <c r="I11" s="25" t="s">
        <v>13</v>
      </c>
      <c r="J11" s="25" t="s">
        <v>14</v>
      </c>
      <c r="K11" s="25" t="s">
        <v>15</v>
      </c>
      <c r="L11" s="26"/>
      <c r="M11" s="12">
        <f>SUM(M12:M1788)</f>
        <v>2</v>
      </c>
      <c r="N11" s="12">
        <f>SUM(N12:N1788)</f>
        <v>2</v>
      </c>
      <c r="O11" s="12">
        <f>SUM(O12:O1788)</f>
        <v>2</v>
      </c>
      <c r="P11" s="12">
        <f>SUM(P12:P1788)</f>
        <v>2</v>
      </c>
      <c r="Q11" s="12">
        <f>SUM(M11:P11)</f>
        <v>8</v>
      </c>
      <c r="R11" s="12">
        <f>SUM(R12:R1788)</f>
        <v>0</v>
      </c>
      <c r="S11" s="12">
        <f>SUM(S12:S1788)</f>
        <v>0</v>
      </c>
      <c r="T11" s="12">
        <f>SUM(T12:T1788)</f>
        <v>0</v>
      </c>
    </row>
    <row r="12" spans="1:30" s="39" customFormat="1" ht="213.75" x14ac:dyDescent="0.25">
      <c r="A12" s="27" t="s">
        <v>23</v>
      </c>
      <c r="B12" s="28" t="s">
        <v>112</v>
      </c>
      <c r="C12" s="28" t="s">
        <v>74</v>
      </c>
      <c r="D12" s="28">
        <v>50</v>
      </c>
      <c r="E12" s="29"/>
      <c r="F12" s="30"/>
      <c r="G12" s="31"/>
      <c r="H12" s="32">
        <f t="shared" ref="H12:H13" si="0">ROUND(D12*G12,2)</f>
        <v>0</v>
      </c>
      <c r="I12" s="33"/>
      <c r="J12" s="32">
        <f t="shared" ref="J12:J13" si="1">ROUND(H12*(1+I12),2)</f>
        <v>0</v>
      </c>
      <c r="K12" s="32"/>
      <c r="L12" s="34">
        <f t="shared" ref="L12:L13" si="2">IF(LEN(H12)-IFERROR(SEARCH(",",H12,1),LEN(H12))&gt;2,1,0)</f>
        <v>0</v>
      </c>
      <c r="M12" s="35">
        <f t="shared" ref="M12:O13" si="3">IF(ISBLANK(E12),1,0)</f>
        <v>1</v>
      </c>
      <c r="N12" s="35">
        <f t="shared" si="3"/>
        <v>1</v>
      </c>
      <c r="O12" s="35">
        <f t="shared" si="3"/>
        <v>1</v>
      </c>
      <c r="P12" s="35">
        <f t="shared" ref="P12:P13" si="4">IF(ISBLANK(I12),1,0)</f>
        <v>1</v>
      </c>
      <c r="Q12" s="35"/>
      <c r="R12" s="35">
        <f t="shared" ref="R12:R13" si="5">IF(ISNUMBER(H12),0,1)</f>
        <v>0</v>
      </c>
      <c r="S12" s="35">
        <f t="shared" ref="S12:S13" si="6">IF(I12=0.08,0,IF(I12=0.23,0,IF(I12=0.05,0,IF(I12=0,0,1))))</f>
        <v>0</v>
      </c>
      <c r="T12" s="36">
        <f t="shared" ref="T12:T13" si="7">IF(ISERROR(IF(LEN(G12)-FIND(",",G12)&gt;4,1,0)),0,IF(LEN(G12)-FIND(",",G12)&gt;4,1,0))</f>
        <v>0</v>
      </c>
      <c r="U12" s="35"/>
      <c r="V12" s="37"/>
      <c r="W12" s="38"/>
      <c r="X12" s="38"/>
      <c r="Y12" s="38"/>
      <c r="Z12" s="38"/>
      <c r="AA12" s="38"/>
      <c r="AB12" s="38"/>
      <c r="AC12" s="38"/>
      <c r="AD12" s="38"/>
    </row>
    <row r="13" spans="1:30" s="39" customFormat="1" ht="99.75" x14ac:dyDescent="0.25">
      <c r="A13" s="27" t="s">
        <v>24</v>
      </c>
      <c r="B13" s="28" t="s">
        <v>113</v>
      </c>
      <c r="C13" s="28" t="s">
        <v>74</v>
      </c>
      <c r="D13" s="28">
        <v>50</v>
      </c>
      <c r="E13" s="29"/>
      <c r="F13" s="30"/>
      <c r="G13" s="31"/>
      <c r="H13" s="32">
        <f t="shared" si="0"/>
        <v>0</v>
      </c>
      <c r="I13" s="33"/>
      <c r="J13" s="32">
        <f t="shared" si="1"/>
        <v>0</v>
      </c>
      <c r="K13" s="32"/>
      <c r="L13" s="34">
        <f t="shared" si="2"/>
        <v>0</v>
      </c>
      <c r="M13" s="35">
        <f t="shared" si="3"/>
        <v>1</v>
      </c>
      <c r="N13" s="35">
        <f t="shared" si="3"/>
        <v>1</v>
      </c>
      <c r="O13" s="35">
        <f t="shared" si="3"/>
        <v>1</v>
      </c>
      <c r="P13" s="35">
        <f t="shared" si="4"/>
        <v>1</v>
      </c>
      <c r="Q13" s="35"/>
      <c r="R13" s="35">
        <f t="shared" si="5"/>
        <v>0</v>
      </c>
      <c r="S13" s="35">
        <f t="shared" si="6"/>
        <v>0</v>
      </c>
      <c r="T13" s="36">
        <f t="shared" si="7"/>
        <v>0</v>
      </c>
      <c r="U13" s="35"/>
      <c r="V13" s="37"/>
      <c r="W13" s="38"/>
      <c r="X13" s="38"/>
      <c r="Y13" s="38"/>
      <c r="Z13" s="38"/>
      <c r="AA13" s="38"/>
      <c r="AB13" s="38"/>
      <c r="AC13" s="38"/>
      <c r="AD13" s="38"/>
    </row>
    <row r="14" spans="1:30" s="39" customFormat="1" ht="14.25" x14ac:dyDescent="0.25">
      <c r="A14" s="90"/>
      <c r="B14" s="90"/>
      <c r="C14" s="90"/>
      <c r="D14" s="90"/>
      <c r="E14" s="90"/>
      <c r="F14" s="40" t="s">
        <v>16</v>
      </c>
      <c r="G14" s="40" t="s">
        <v>17</v>
      </c>
      <c r="H14" s="41">
        <f ca="1">SUM(OFFSET($H$12,0,0,ROW()-12,1))</f>
        <v>0</v>
      </c>
      <c r="I14" s="42" t="s">
        <v>17</v>
      </c>
      <c r="J14" s="41">
        <f ca="1">SUM(OFFSET($J$12,0,0,ROW()-12,1))</f>
        <v>0</v>
      </c>
      <c r="K14" s="42" t="s">
        <v>17</v>
      </c>
      <c r="L14" s="26"/>
      <c r="M14" s="35"/>
      <c r="N14" s="35"/>
      <c r="O14" s="35"/>
      <c r="P14" s="35"/>
      <c r="Q14" s="35"/>
      <c r="R14" s="35"/>
      <c r="S14" s="35"/>
      <c r="T14" s="35"/>
      <c r="U14" s="35"/>
      <c r="V14" s="37"/>
      <c r="W14" s="38"/>
      <c r="X14" s="38"/>
      <c r="Y14" s="38"/>
      <c r="Z14" s="38"/>
      <c r="AA14" s="38"/>
      <c r="AB14" s="38"/>
      <c r="AC14" s="38"/>
      <c r="AD14" s="38"/>
    </row>
    <row r="15" spans="1:30" x14ac:dyDescent="0.25">
      <c r="A15" s="64" t="s">
        <v>137</v>
      </c>
      <c r="B15" s="43"/>
      <c r="C15" s="43"/>
      <c r="D15" s="43"/>
      <c r="E15" s="44"/>
      <c r="F15" s="45"/>
      <c r="G15" s="44"/>
      <c r="H15" s="44"/>
      <c r="I15" s="44"/>
      <c r="J15" s="44"/>
      <c r="K15" s="44"/>
      <c r="L15" s="26"/>
    </row>
    <row r="16" spans="1:30" x14ac:dyDescent="0.25">
      <c r="A16" s="43"/>
      <c r="B16" s="43"/>
      <c r="C16" s="43"/>
      <c r="D16" s="43"/>
      <c r="E16" s="44"/>
      <c r="F16" s="45"/>
      <c r="G16" s="44"/>
      <c r="H16" s="44"/>
      <c r="I16" s="44"/>
      <c r="J16" s="44"/>
      <c r="K16" s="44"/>
      <c r="L16" s="26"/>
    </row>
    <row r="17" spans="1:12" x14ac:dyDescent="0.25">
      <c r="A17" s="43" t="s">
        <v>18</v>
      </c>
      <c r="B17" s="43"/>
      <c r="C17" s="43"/>
      <c r="D17" s="43"/>
      <c r="E17" s="44"/>
      <c r="F17" s="45"/>
      <c r="G17" s="44"/>
      <c r="H17" s="44"/>
      <c r="I17" s="44"/>
      <c r="J17" s="44"/>
      <c r="K17" s="44"/>
      <c r="L17" s="26"/>
    </row>
    <row r="18" spans="1:12" x14ac:dyDescent="0.25">
      <c r="A18" s="95" t="s">
        <v>19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26"/>
    </row>
    <row r="19" spans="1:12" x14ac:dyDescent="0.25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</row>
    <row r="20" spans="1:12" ht="76.5" customHeight="1" x14ac:dyDescent="0.25">
      <c r="A20" s="73" t="s">
        <v>20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</row>
  </sheetData>
  <protectedRanges>
    <protectedRange sqref="K12:K13" name="Rozstęp4_1_2_1"/>
    <protectedRange sqref="I12:I13" name="Rozstęp3_1_2_1"/>
    <protectedRange sqref="E12:G13" name="Rozstęp2_1_2_1"/>
  </protectedRanges>
  <mergeCells count="13">
    <mergeCell ref="B1:D1"/>
    <mergeCell ref="F1:K1"/>
    <mergeCell ref="F2:G2"/>
    <mergeCell ref="B3:D7"/>
    <mergeCell ref="E5:J6"/>
    <mergeCell ref="E7:J7"/>
    <mergeCell ref="A20:K20"/>
    <mergeCell ref="A19:K19"/>
    <mergeCell ref="B8:D8"/>
    <mergeCell ref="E8:J8"/>
    <mergeCell ref="D10:G10"/>
    <mergeCell ref="A18:K18"/>
    <mergeCell ref="A14:E14"/>
  </mergeCells>
  <conditionalFormatting sqref="E7 L7:M7">
    <cfRule type="expression" dxfId="17" priority="1">
      <formula>$E$7="Przekroczona ilość liczb po przecinku w przynajmniej jednej cenie"</formula>
    </cfRule>
  </conditionalFormatting>
  <conditionalFormatting sqref="E5 L5:M6">
    <cfRule type="expression" dxfId="16" priority="2">
      <formula>$E$5="Nie składamy oferty w zakresie przedmiotowego zadania"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workbookViewId="0">
      <selection activeCell="H2" sqref="H2"/>
    </sheetView>
  </sheetViews>
  <sheetFormatPr defaultRowHeight="15" x14ac:dyDescent="0.25"/>
  <cols>
    <col min="1" max="1" width="5.85546875" style="8" customWidth="1"/>
    <col min="2" max="2" width="58.85546875" style="8" customWidth="1"/>
    <col min="3" max="3" width="6.42578125" style="8" customWidth="1"/>
    <col min="4" max="4" width="9.85546875" style="8" customWidth="1"/>
    <col min="5" max="5" width="32" style="50" customWidth="1"/>
    <col min="6" max="6" width="23" style="15" customWidth="1"/>
    <col min="7" max="7" width="13" style="50" customWidth="1"/>
    <col min="8" max="9" width="15.42578125" style="50" customWidth="1"/>
    <col min="10" max="10" width="25.28515625" style="50" customWidth="1"/>
    <col min="11" max="11" width="28.7109375" style="50" customWidth="1"/>
    <col min="12" max="12" width="9.140625" style="12" hidden="1" customWidth="1"/>
    <col min="13" max="19" width="0" style="12" hidden="1" customWidth="1"/>
    <col min="20" max="20" width="10" style="12" hidden="1" customWidth="1"/>
    <col min="21" max="21" width="0" style="12" hidden="1" customWidth="1"/>
    <col min="22" max="22" width="0" style="13" hidden="1" customWidth="1"/>
    <col min="23" max="26" width="0" style="14" hidden="1" customWidth="1"/>
    <col min="27" max="30" width="9.140625" style="14"/>
    <col min="31" max="16384" width="9.140625" style="8"/>
  </cols>
  <sheetData>
    <row r="1" spans="1:30" ht="54.75" customHeight="1" x14ac:dyDescent="0.25">
      <c r="B1" s="74" t="s">
        <v>135</v>
      </c>
      <c r="C1" s="75"/>
      <c r="D1" s="75"/>
      <c r="F1" s="76" t="str">
        <f ca="1">"Numer referencyjny nadany sprawie przez Zamawiającego: DZ/DZ–381–1-27/26          Załącznik nr 2."&amp;C10&amp;" do SWZ"</f>
        <v>Numer referencyjny nadany sprawie przez Zamawiającego: DZ/DZ–381–1-27/26          Załącznik nr 2. 12 do SWZ</v>
      </c>
      <c r="G1" s="76"/>
      <c r="H1" s="76"/>
      <c r="I1" s="76"/>
      <c r="J1" s="76"/>
      <c r="K1" s="76"/>
      <c r="L1" s="4"/>
      <c r="M1" s="4"/>
      <c r="N1" s="4"/>
    </row>
    <row r="2" spans="1:30" ht="15.75" thickBot="1" x14ac:dyDescent="0.3">
      <c r="F2" s="94" t="s">
        <v>21</v>
      </c>
      <c r="G2" s="94"/>
      <c r="H2" s="49">
        <v>0.05</v>
      </c>
      <c r="I2" s="53"/>
      <c r="J2" s="53"/>
      <c r="K2" s="53"/>
    </row>
    <row r="3" spans="1:30" x14ac:dyDescent="0.25">
      <c r="B3" s="77"/>
      <c r="C3" s="78"/>
      <c r="D3" s="79"/>
    </row>
    <row r="4" spans="1:30" x14ac:dyDescent="0.25">
      <c r="B4" s="80"/>
      <c r="C4" s="81"/>
      <c r="D4" s="82"/>
    </row>
    <row r="5" spans="1:30" ht="18.75" x14ac:dyDescent="0.25">
      <c r="B5" s="80"/>
      <c r="C5" s="81"/>
      <c r="D5" s="82"/>
      <c r="E5" s="86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86"/>
      <c r="G5" s="86"/>
      <c r="H5" s="86"/>
      <c r="I5" s="86"/>
      <c r="J5" s="86"/>
      <c r="K5" s="51"/>
      <c r="L5" s="5"/>
      <c r="M5" s="5"/>
    </row>
    <row r="6" spans="1:30" ht="18.75" x14ac:dyDescent="0.25">
      <c r="B6" s="80"/>
      <c r="C6" s="81"/>
      <c r="D6" s="82"/>
      <c r="E6" s="86"/>
      <c r="F6" s="86"/>
      <c r="G6" s="86"/>
      <c r="H6" s="86"/>
      <c r="I6" s="86"/>
      <c r="J6" s="86"/>
      <c r="K6" s="51"/>
      <c r="L6" s="5"/>
      <c r="M6" s="5"/>
    </row>
    <row r="7" spans="1:30" ht="15.75" thickBot="1" x14ac:dyDescent="0.3">
      <c r="B7" s="83"/>
      <c r="C7" s="84"/>
      <c r="D7" s="85"/>
      <c r="E7" s="87" t="str">
        <f>IF(T11&gt;0,"Przekroczona ilość liczb po przecinku w przynajmniej jednej cenie","")</f>
        <v/>
      </c>
      <c r="F7" s="87"/>
      <c r="G7" s="87"/>
      <c r="H7" s="87"/>
      <c r="I7" s="87"/>
      <c r="J7" s="87"/>
      <c r="K7" s="17"/>
      <c r="L7" s="6"/>
      <c r="M7" s="6"/>
    </row>
    <row r="8" spans="1:30" x14ac:dyDescent="0.25">
      <c r="B8" s="88" t="s">
        <v>4</v>
      </c>
      <c r="C8" s="88"/>
      <c r="D8" s="88"/>
      <c r="E8" s="87" t="str">
        <f>IF(S11&gt;0,"Niewłaściwa stawka podatku VAT","")</f>
        <v/>
      </c>
      <c r="F8" s="87"/>
      <c r="G8" s="87"/>
      <c r="H8" s="87"/>
      <c r="I8" s="87"/>
      <c r="J8" s="87"/>
      <c r="K8" s="17"/>
    </row>
    <row r="9" spans="1:30" x14ac:dyDescent="0.25">
      <c r="B9" s="52"/>
      <c r="E9" s="17"/>
      <c r="F9" s="18"/>
      <c r="G9" s="17"/>
      <c r="H9" s="17"/>
      <c r="I9" s="17"/>
      <c r="J9" s="17"/>
      <c r="K9" s="17"/>
    </row>
    <row r="10" spans="1:30" ht="15.75" x14ac:dyDescent="0.25">
      <c r="A10" s="9"/>
      <c r="B10" s="71" t="s">
        <v>5</v>
      </c>
      <c r="C10" s="72" t="str">
        <f ca="1">MID(CELL("nazwa_pliku",C10),FIND("]",CELL("nazwa_pliku",C10),1)+1,35)</f>
        <v xml:space="preserve"> 12</v>
      </c>
      <c r="D10" s="89" t="str">
        <f ca="1">VLOOKUP(C10,Nazwy!B2:C777,2)</f>
        <v>PP-12/26</v>
      </c>
      <c r="E10" s="89"/>
      <c r="F10" s="89"/>
      <c r="G10" s="89"/>
      <c r="H10" s="10">
        <f ca="1">SUMIF(F12:F1293,"Razem",H12:H1293)</f>
        <v>0</v>
      </c>
      <c r="I10" s="10"/>
      <c r="J10" s="10">
        <f ca="1">SUMIF(F12:F1293,"Razem",J12:J1293)</f>
        <v>0</v>
      </c>
      <c r="K10" s="10"/>
      <c r="L10" s="12">
        <f>SUM(L11:L1787)</f>
        <v>0</v>
      </c>
      <c r="M10" s="12">
        <f>COUNTIF(M12:M1787,0)</f>
        <v>0</v>
      </c>
      <c r="N10" s="12">
        <f>COUNTIF(N12:N1787,0)</f>
        <v>0</v>
      </c>
      <c r="O10" s="12">
        <f>COUNTIF(O12:O1787,0)</f>
        <v>0</v>
      </c>
      <c r="P10" s="12">
        <f>COUNTIF(P12:P1787,0)</f>
        <v>0</v>
      </c>
      <c r="Q10" s="12">
        <f>SUM(M10:P10)</f>
        <v>0</v>
      </c>
    </row>
    <row r="11" spans="1:30" ht="42.75" x14ac:dyDescent="0.25">
      <c r="A11" s="19" t="s">
        <v>0</v>
      </c>
      <c r="B11" s="20" t="s">
        <v>6</v>
      </c>
      <c r="C11" s="21" t="s">
        <v>7</v>
      </c>
      <c r="D11" s="19" t="s">
        <v>8</v>
      </c>
      <c r="E11" s="22" t="s">
        <v>9</v>
      </c>
      <c r="F11" s="23" t="s">
        <v>10</v>
      </c>
      <c r="G11" s="24" t="s">
        <v>11</v>
      </c>
      <c r="H11" s="25" t="s">
        <v>12</v>
      </c>
      <c r="I11" s="25" t="s">
        <v>13</v>
      </c>
      <c r="J11" s="25" t="s">
        <v>14</v>
      </c>
      <c r="K11" s="25" t="s">
        <v>15</v>
      </c>
      <c r="L11" s="26"/>
      <c r="M11" s="12">
        <f>SUM(M12:M1787)</f>
        <v>1</v>
      </c>
      <c r="N11" s="12">
        <f>SUM(N12:N1787)</f>
        <v>1</v>
      </c>
      <c r="O11" s="12">
        <f>SUM(O12:O1787)</f>
        <v>1</v>
      </c>
      <c r="P11" s="12">
        <f>SUM(P12:P1787)</f>
        <v>1</v>
      </c>
      <c r="Q11" s="12">
        <f>SUM(M11:P11)</f>
        <v>4</v>
      </c>
      <c r="R11" s="12">
        <f>SUM(R12:R1787)</f>
        <v>0</v>
      </c>
      <c r="S11" s="12">
        <f>SUM(S12:S1787)</f>
        <v>0</v>
      </c>
      <c r="T11" s="12">
        <f>SUM(T12:T1787)</f>
        <v>0</v>
      </c>
    </row>
    <row r="12" spans="1:30" s="39" customFormat="1" ht="128.25" x14ac:dyDescent="0.25">
      <c r="A12" s="27">
        <v>1</v>
      </c>
      <c r="B12" s="28" t="s">
        <v>114</v>
      </c>
      <c r="C12" s="28" t="s">
        <v>74</v>
      </c>
      <c r="D12" s="28">
        <v>30</v>
      </c>
      <c r="E12" s="29"/>
      <c r="F12" s="30"/>
      <c r="G12" s="31"/>
      <c r="H12" s="32">
        <f t="shared" ref="H12" si="0">ROUND(D12*G12,2)</f>
        <v>0</v>
      </c>
      <c r="I12" s="33"/>
      <c r="J12" s="32">
        <f t="shared" ref="J12" si="1">ROUND(H12*(1+I12),2)</f>
        <v>0</v>
      </c>
      <c r="K12" s="32"/>
      <c r="L12" s="34">
        <f t="shared" ref="L12" si="2">IF(LEN(H12)-IFERROR(SEARCH(",",H12,1),LEN(H12))&gt;2,1,0)</f>
        <v>0</v>
      </c>
      <c r="M12" s="35">
        <f t="shared" ref="M12:O12" si="3">IF(ISBLANK(E12),1,0)</f>
        <v>1</v>
      </c>
      <c r="N12" s="35">
        <f t="shared" si="3"/>
        <v>1</v>
      </c>
      <c r="O12" s="35">
        <f t="shared" si="3"/>
        <v>1</v>
      </c>
      <c r="P12" s="35">
        <f t="shared" ref="P12" si="4">IF(ISBLANK(I12),1,0)</f>
        <v>1</v>
      </c>
      <c r="Q12" s="35"/>
      <c r="R12" s="35">
        <f t="shared" ref="R12" si="5">IF(ISNUMBER(H12),0,1)</f>
        <v>0</v>
      </c>
      <c r="S12" s="35">
        <f t="shared" ref="S12" si="6">IF(I12=0.08,0,IF(I12=0.23,0,IF(I12=0.05,0,IF(I12=0,0,1))))</f>
        <v>0</v>
      </c>
      <c r="T12" s="36">
        <f t="shared" ref="T12" si="7">IF(ISERROR(IF(LEN(G12)-FIND(",",G12)&gt;4,1,0)),0,IF(LEN(G12)-FIND(",",G12)&gt;4,1,0))</f>
        <v>0</v>
      </c>
      <c r="U12" s="35"/>
      <c r="V12" s="37"/>
      <c r="W12" s="38"/>
      <c r="X12" s="38"/>
      <c r="Y12" s="38"/>
      <c r="Z12" s="38"/>
      <c r="AA12" s="38"/>
      <c r="AB12" s="38"/>
      <c r="AC12" s="38"/>
      <c r="AD12" s="38"/>
    </row>
    <row r="13" spans="1:30" s="39" customFormat="1" ht="14.25" x14ac:dyDescent="0.25">
      <c r="A13" s="90"/>
      <c r="B13" s="90"/>
      <c r="C13" s="90"/>
      <c r="D13" s="90"/>
      <c r="E13" s="90"/>
      <c r="F13" s="40" t="s">
        <v>16</v>
      </c>
      <c r="G13" s="40" t="s">
        <v>17</v>
      </c>
      <c r="H13" s="41">
        <f ca="1">SUM(OFFSET($H$12,0,0,ROW()-12,1))</f>
        <v>0</v>
      </c>
      <c r="I13" s="42" t="s">
        <v>17</v>
      </c>
      <c r="J13" s="41">
        <f ca="1">SUM(OFFSET($J$12,0,0,ROW()-12,1))</f>
        <v>0</v>
      </c>
      <c r="K13" s="42" t="s">
        <v>17</v>
      </c>
      <c r="L13" s="26"/>
      <c r="M13" s="35"/>
      <c r="N13" s="35"/>
      <c r="O13" s="35"/>
      <c r="P13" s="35"/>
      <c r="Q13" s="35"/>
      <c r="R13" s="35"/>
      <c r="S13" s="35"/>
      <c r="T13" s="35"/>
      <c r="U13" s="35"/>
      <c r="V13" s="37"/>
      <c r="W13" s="38"/>
      <c r="X13" s="38"/>
      <c r="Y13" s="38"/>
      <c r="Z13" s="38"/>
      <c r="AA13" s="38"/>
      <c r="AB13" s="38"/>
      <c r="AC13" s="38"/>
      <c r="AD13" s="38"/>
    </row>
    <row r="14" spans="1:30" x14ac:dyDescent="0.25">
      <c r="A14" s="64" t="s">
        <v>137</v>
      </c>
      <c r="B14" s="43"/>
      <c r="C14" s="43"/>
      <c r="D14" s="43"/>
      <c r="E14" s="44"/>
      <c r="F14" s="45"/>
      <c r="G14" s="44"/>
      <c r="H14" s="44"/>
      <c r="I14" s="44"/>
      <c r="J14" s="44"/>
      <c r="K14" s="44"/>
      <c r="L14" s="26"/>
    </row>
    <row r="15" spans="1:30" x14ac:dyDescent="0.25">
      <c r="A15" s="43"/>
      <c r="B15" s="43"/>
      <c r="C15" s="43"/>
      <c r="D15" s="43"/>
      <c r="E15" s="44"/>
      <c r="F15" s="45"/>
      <c r="G15" s="44"/>
      <c r="H15" s="44"/>
      <c r="I15" s="44"/>
      <c r="J15" s="44"/>
      <c r="K15" s="44"/>
      <c r="L15" s="26"/>
    </row>
    <row r="16" spans="1:30" x14ac:dyDescent="0.25">
      <c r="A16" s="43" t="s">
        <v>18</v>
      </c>
      <c r="B16" s="43"/>
      <c r="C16" s="43"/>
      <c r="D16" s="43"/>
      <c r="E16" s="44"/>
      <c r="F16" s="45"/>
      <c r="G16" s="44"/>
      <c r="H16" s="44"/>
      <c r="I16" s="44"/>
      <c r="J16" s="44"/>
      <c r="K16" s="44"/>
      <c r="L16" s="26"/>
    </row>
    <row r="17" spans="1:12" x14ac:dyDescent="0.25">
      <c r="A17" s="95" t="s">
        <v>19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26"/>
    </row>
    <row r="18" spans="1:12" x14ac:dyDescent="0.25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</row>
    <row r="19" spans="1:12" ht="76.5" customHeight="1" x14ac:dyDescent="0.25">
      <c r="A19" s="73" t="s">
        <v>20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</row>
  </sheetData>
  <protectedRanges>
    <protectedRange sqref="K12" name="Rozstęp4_1_2"/>
    <protectedRange sqref="I12" name="Rozstęp3_1_2"/>
    <protectedRange sqref="E12:G12" name="Rozstęp2_1_2"/>
  </protectedRanges>
  <mergeCells count="13">
    <mergeCell ref="B1:D1"/>
    <mergeCell ref="F1:K1"/>
    <mergeCell ref="F2:G2"/>
    <mergeCell ref="B3:D7"/>
    <mergeCell ref="E5:J6"/>
    <mergeCell ref="E7:J7"/>
    <mergeCell ref="A19:K19"/>
    <mergeCell ref="B8:D8"/>
    <mergeCell ref="E8:J8"/>
    <mergeCell ref="D10:G10"/>
    <mergeCell ref="A13:E13"/>
    <mergeCell ref="A17:K17"/>
    <mergeCell ref="A18:K18"/>
  </mergeCells>
  <conditionalFormatting sqref="E7 L7:M7">
    <cfRule type="expression" dxfId="15" priority="1">
      <formula>$E$7="Przekroczona ilość liczb po przecinku w przynajmniej jednej cenie"</formula>
    </cfRule>
  </conditionalFormatting>
  <conditionalFormatting sqref="E5 L5:M6">
    <cfRule type="expression" dxfId="14" priority="2">
      <formula>$E$5="Nie składamy oferty w zakresie przedmiotowego zadania"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"/>
  <sheetViews>
    <sheetView workbookViewId="0">
      <selection activeCell="H2" sqref="H2"/>
    </sheetView>
  </sheetViews>
  <sheetFormatPr defaultRowHeight="15" x14ac:dyDescent="0.25"/>
  <cols>
    <col min="1" max="1" width="5.85546875" style="8" customWidth="1"/>
    <col min="2" max="2" width="58.85546875" style="8" customWidth="1"/>
    <col min="3" max="3" width="6.42578125" style="8" customWidth="1"/>
    <col min="4" max="4" width="9.85546875" style="8" customWidth="1"/>
    <col min="5" max="5" width="32" style="59" customWidth="1"/>
    <col min="6" max="6" width="23" style="15" customWidth="1"/>
    <col min="7" max="7" width="13" style="59" customWidth="1"/>
    <col min="8" max="9" width="15.42578125" style="59" customWidth="1"/>
    <col min="10" max="10" width="25.28515625" style="59" customWidth="1"/>
    <col min="11" max="11" width="28.7109375" style="59" customWidth="1"/>
    <col min="12" max="12" width="9.140625" style="12" hidden="1" customWidth="1"/>
    <col min="13" max="19" width="0" style="12" hidden="1" customWidth="1"/>
    <col min="20" max="20" width="10" style="12" hidden="1" customWidth="1"/>
    <col min="21" max="21" width="0" style="12" hidden="1" customWidth="1"/>
    <col min="22" max="22" width="0" style="13" hidden="1" customWidth="1"/>
    <col min="23" max="26" width="0" style="14" hidden="1" customWidth="1"/>
    <col min="27" max="30" width="9.140625" style="14"/>
    <col min="31" max="16384" width="9.140625" style="8"/>
  </cols>
  <sheetData>
    <row r="1" spans="1:30" ht="54.75" customHeight="1" x14ac:dyDescent="0.25">
      <c r="B1" s="74" t="s">
        <v>135</v>
      </c>
      <c r="C1" s="75"/>
      <c r="D1" s="75"/>
      <c r="F1" s="76" t="str">
        <f ca="1">"Numer referencyjny nadany sprawie przez Zamawiającego: DZ/DZ–381–1-11/26          Załącznik nr 2."&amp;C10&amp;" do SWZ"</f>
        <v>Numer referencyjny nadany sprawie przez Zamawiającego: DZ/DZ–381–1-11/26          Załącznik nr 2. 13 do SWZ</v>
      </c>
      <c r="G1" s="76"/>
      <c r="H1" s="76"/>
      <c r="I1" s="76"/>
      <c r="J1" s="76"/>
      <c r="K1" s="76"/>
      <c r="L1" s="4"/>
      <c r="M1" s="4"/>
      <c r="N1" s="4"/>
    </row>
    <row r="2" spans="1:30" ht="15.75" thickBot="1" x14ac:dyDescent="0.3">
      <c r="F2" s="94" t="s">
        <v>21</v>
      </c>
      <c r="G2" s="94"/>
      <c r="H2" s="49">
        <v>0.05</v>
      </c>
      <c r="I2" s="62"/>
      <c r="J2" s="62"/>
      <c r="K2" s="62"/>
    </row>
    <row r="3" spans="1:30" x14ac:dyDescent="0.25">
      <c r="B3" s="77"/>
      <c r="C3" s="78"/>
      <c r="D3" s="79"/>
    </row>
    <row r="4" spans="1:30" x14ac:dyDescent="0.25">
      <c r="B4" s="80"/>
      <c r="C4" s="81"/>
      <c r="D4" s="82"/>
    </row>
    <row r="5" spans="1:30" ht="18.75" x14ac:dyDescent="0.25">
      <c r="B5" s="80"/>
      <c r="C5" s="81"/>
      <c r="D5" s="82"/>
      <c r="E5" s="86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86"/>
      <c r="G5" s="86"/>
      <c r="H5" s="86"/>
      <c r="I5" s="86"/>
      <c r="J5" s="86"/>
      <c r="K5" s="60"/>
      <c r="L5" s="5"/>
      <c r="M5" s="5"/>
    </row>
    <row r="6" spans="1:30" ht="18.75" x14ac:dyDescent="0.25">
      <c r="B6" s="80"/>
      <c r="C6" s="81"/>
      <c r="D6" s="82"/>
      <c r="E6" s="86"/>
      <c r="F6" s="86"/>
      <c r="G6" s="86"/>
      <c r="H6" s="86"/>
      <c r="I6" s="86"/>
      <c r="J6" s="86"/>
      <c r="K6" s="60"/>
      <c r="L6" s="5"/>
      <c r="M6" s="5"/>
    </row>
    <row r="7" spans="1:30" ht="15.75" thickBot="1" x14ac:dyDescent="0.3">
      <c r="B7" s="83"/>
      <c r="C7" s="84"/>
      <c r="D7" s="85"/>
      <c r="E7" s="87" t="str">
        <f>IF(T11&gt;0,"Przekroczona ilość liczb po przecinku w przynajmniej jednej cenie","")</f>
        <v/>
      </c>
      <c r="F7" s="87"/>
      <c r="G7" s="87"/>
      <c r="H7" s="87"/>
      <c r="I7" s="87"/>
      <c r="J7" s="87"/>
      <c r="K7" s="17"/>
      <c r="L7" s="6"/>
      <c r="M7" s="6"/>
    </row>
    <row r="8" spans="1:30" x14ac:dyDescent="0.25">
      <c r="B8" s="88" t="s">
        <v>4</v>
      </c>
      <c r="C8" s="88"/>
      <c r="D8" s="88"/>
      <c r="E8" s="87" t="str">
        <f>IF(S11&gt;0,"Niewłaściwa stawka podatku VAT","")</f>
        <v/>
      </c>
      <c r="F8" s="87"/>
      <c r="G8" s="87"/>
      <c r="H8" s="87"/>
      <c r="I8" s="87"/>
      <c r="J8" s="87"/>
      <c r="K8" s="17"/>
    </row>
    <row r="9" spans="1:30" x14ac:dyDescent="0.25">
      <c r="B9" s="61"/>
      <c r="E9" s="17"/>
      <c r="F9" s="18"/>
      <c r="G9" s="17"/>
      <c r="H9" s="17"/>
      <c r="I9" s="17"/>
      <c r="J9" s="17"/>
      <c r="K9" s="17"/>
    </row>
    <row r="10" spans="1:30" ht="15.75" x14ac:dyDescent="0.25">
      <c r="A10" s="9"/>
      <c r="B10" s="71" t="s">
        <v>5</v>
      </c>
      <c r="C10" s="72" t="str">
        <f ca="1">MID(CELL("nazwa_pliku",C10),FIND("]",CELL("nazwa_pliku",C10),1)+1,35)</f>
        <v xml:space="preserve"> 13</v>
      </c>
      <c r="D10" s="89" t="str">
        <f ca="1">VLOOKUP(C10,Nazwy!B2:C777,2)</f>
        <v>PP-2/26</v>
      </c>
      <c r="E10" s="89"/>
      <c r="F10" s="89"/>
      <c r="G10" s="89"/>
      <c r="H10" s="10">
        <f ca="1">SUMIF(F12:F1299,"Razem",H12:H1299)</f>
        <v>0</v>
      </c>
      <c r="I10" s="10"/>
      <c r="J10" s="10">
        <f ca="1">SUMIF(F12:F1299,"Razem",J12:J1299)</f>
        <v>0</v>
      </c>
      <c r="K10" s="10"/>
      <c r="L10" s="12">
        <f>SUM(L11:L1793)</f>
        <v>0</v>
      </c>
      <c r="M10" s="12">
        <f>COUNTIF(M12:M1793,0)</f>
        <v>0</v>
      </c>
      <c r="N10" s="12">
        <f>COUNTIF(N12:N1793,0)</f>
        <v>0</v>
      </c>
      <c r="O10" s="12">
        <f>COUNTIF(O12:O1793,0)</f>
        <v>0</v>
      </c>
      <c r="P10" s="12">
        <f>COUNTIF(P12:P1793,0)</f>
        <v>0</v>
      </c>
      <c r="Q10" s="12">
        <f>SUM(M10:P10)</f>
        <v>0</v>
      </c>
    </row>
    <row r="11" spans="1:30" ht="42.75" x14ac:dyDescent="0.25">
      <c r="A11" s="19" t="s">
        <v>0</v>
      </c>
      <c r="B11" s="20" t="s">
        <v>6</v>
      </c>
      <c r="C11" s="21" t="s">
        <v>7</v>
      </c>
      <c r="D11" s="19" t="s">
        <v>8</v>
      </c>
      <c r="E11" s="22" t="s">
        <v>9</v>
      </c>
      <c r="F11" s="23" t="s">
        <v>10</v>
      </c>
      <c r="G11" s="24" t="s">
        <v>11</v>
      </c>
      <c r="H11" s="25" t="s">
        <v>12</v>
      </c>
      <c r="I11" s="25" t="s">
        <v>13</v>
      </c>
      <c r="J11" s="25" t="s">
        <v>14</v>
      </c>
      <c r="K11" s="25" t="s">
        <v>15</v>
      </c>
      <c r="L11" s="26"/>
      <c r="M11" s="12">
        <f>SUM(M12:M1793)</f>
        <v>7</v>
      </c>
      <c r="N11" s="12">
        <f>SUM(N12:N1793)</f>
        <v>7</v>
      </c>
      <c r="O11" s="12">
        <f>SUM(O12:O1793)</f>
        <v>7</v>
      </c>
      <c r="P11" s="12">
        <f>SUM(P12:P1793)</f>
        <v>7</v>
      </c>
      <c r="Q11" s="12">
        <f>SUM(M11:P11)</f>
        <v>28</v>
      </c>
      <c r="R11" s="12">
        <f>SUM(R12:R1793)</f>
        <v>0</v>
      </c>
      <c r="S11" s="12">
        <f>SUM(S12:S1793)</f>
        <v>0</v>
      </c>
      <c r="T11" s="12">
        <f>SUM(T12:T1793)</f>
        <v>0</v>
      </c>
    </row>
    <row r="12" spans="1:30" s="39" customFormat="1" ht="213.75" x14ac:dyDescent="0.25">
      <c r="A12" s="27" t="s">
        <v>23</v>
      </c>
      <c r="B12" s="28" t="s">
        <v>115</v>
      </c>
      <c r="C12" s="28" t="s">
        <v>74</v>
      </c>
      <c r="D12" s="28">
        <v>100</v>
      </c>
      <c r="E12" s="29"/>
      <c r="F12" s="30"/>
      <c r="G12" s="31"/>
      <c r="H12" s="32">
        <f t="shared" ref="H12:H18" si="0">ROUND(D12*G12,2)</f>
        <v>0</v>
      </c>
      <c r="I12" s="33"/>
      <c r="J12" s="32">
        <f t="shared" ref="J12:J18" si="1">ROUND(H12*(1+I12),2)</f>
        <v>0</v>
      </c>
      <c r="K12" s="32"/>
      <c r="L12" s="34">
        <f t="shared" ref="L12:L18" si="2">IF(LEN(H12)-IFERROR(SEARCH(",",H12,1),LEN(H12))&gt;2,1,0)</f>
        <v>0</v>
      </c>
      <c r="M12" s="35">
        <f t="shared" ref="M12:O18" si="3">IF(ISBLANK(E12),1,0)</f>
        <v>1</v>
      </c>
      <c r="N12" s="35">
        <f t="shared" si="3"/>
        <v>1</v>
      </c>
      <c r="O12" s="35">
        <f t="shared" si="3"/>
        <v>1</v>
      </c>
      <c r="P12" s="35">
        <f t="shared" ref="P12:P18" si="4">IF(ISBLANK(I12),1,0)</f>
        <v>1</v>
      </c>
      <c r="Q12" s="35"/>
      <c r="R12" s="35">
        <f t="shared" ref="R12:R18" si="5">IF(ISNUMBER(H12),0,1)</f>
        <v>0</v>
      </c>
      <c r="S12" s="35">
        <f t="shared" ref="S12:S18" si="6">IF(I12=0.08,0,IF(I12=0.23,0,IF(I12=0.05,0,IF(I12=0,0,1))))</f>
        <v>0</v>
      </c>
      <c r="T12" s="36">
        <f t="shared" ref="T12:T18" si="7">IF(ISERROR(IF(LEN(G12)-FIND(",",G12)&gt;4,1,0)),0,IF(LEN(G12)-FIND(",",G12)&gt;4,1,0))</f>
        <v>0</v>
      </c>
      <c r="U12" s="35"/>
      <c r="V12" s="37"/>
      <c r="W12" s="38"/>
      <c r="X12" s="38"/>
      <c r="Y12" s="38"/>
      <c r="Z12" s="38"/>
      <c r="AA12" s="38"/>
      <c r="AB12" s="38"/>
      <c r="AC12" s="38"/>
      <c r="AD12" s="38"/>
    </row>
    <row r="13" spans="1:30" s="39" customFormat="1" ht="199.5" x14ac:dyDescent="0.25">
      <c r="A13" s="27" t="s">
        <v>24</v>
      </c>
      <c r="B13" s="28" t="s">
        <v>116</v>
      </c>
      <c r="C13" s="28" t="s">
        <v>74</v>
      </c>
      <c r="D13" s="28">
        <v>100</v>
      </c>
      <c r="E13" s="29"/>
      <c r="F13" s="30"/>
      <c r="G13" s="31"/>
      <c r="H13" s="32">
        <f t="shared" si="0"/>
        <v>0</v>
      </c>
      <c r="I13" s="33"/>
      <c r="J13" s="32">
        <f t="shared" si="1"/>
        <v>0</v>
      </c>
      <c r="K13" s="32"/>
      <c r="L13" s="34">
        <f t="shared" si="2"/>
        <v>0</v>
      </c>
      <c r="M13" s="35">
        <f t="shared" si="3"/>
        <v>1</v>
      </c>
      <c r="N13" s="35">
        <f t="shared" si="3"/>
        <v>1</v>
      </c>
      <c r="O13" s="35">
        <f t="shared" si="3"/>
        <v>1</v>
      </c>
      <c r="P13" s="35">
        <f t="shared" si="4"/>
        <v>1</v>
      </c>
      <c r="Q13" s="35"/>
      <c r="R13" s="35">
        <f t="shared" si="5"/>
        <v>0</v>
      </c>
      <c r="S13" s="35">
        <f t="shared" si="6"/>
        <v>0</v>
      </c>
      <c r="T13" s="36">
        <f t="shared" si="7"/>
        <v>0</v>
      </c>
      <c r="U13" s="35"/>
      <c r="V13" s="37"/>
      <c r="W13" s="38"/>
      <c r="X13" s="38"/>
      <c r="Y13" s="38"/>
      <c r="Z13" s="38"/>
      <c r="AA13" s="38"/>
      <c r="AB13" s="38"/>
      <c r="AC13" s="38"/>
      <c r="AD13" s="38"/>
    </row>
    <row r="14" spans="1:30" s="39" customFormat="1" ht="370.5" x14ac:dyDescent="0.25">
      <c r="A14" s="27" t="s">
        <v>25</v>
      </c>
      <c r="B14" s="28" t="s">
        <v>117</v>
      </c>
      <c r="C14" s="28" t="s">
        <v>74</v>
      </c>
      <c r="D14" s="28">
        <v>2</v>
      </c>
      <c r="E14" s="29"/>
      <c r="F14" s="30"/>
      <c r="G14" s="31"/>
      <c r="H14" s="32">
        <f t="shared" si="0"/>
        <v>0</v>
      </c>
      <c r="I14" s="33"/>
      <c r="J14" s="32">
        <f t="shared" si="1"/>
        <v>0</v>
      </c>
      <c r="K14" s="32"/>
      <c r="L14" s="34">
        <f t="shared" si="2"/>
        <v>0</v>
      </c>
      <c r="M14" s="35">
        <f t="shared" si="3"/>
        <v>1</v>
      </c>
      <c r="N14" s="35">
        <f t="shared" si="3"/>
        <v>1</v>
      </c>
      <c r="O14" s="35">
        <f t="shared" si="3"/>
        <v>1</v>
      </c>
      <c r="P14" s="35">
        <f t="shared" si="4"/>
        <v>1</v>
      </c>
      <c r="Q14" s="35"/>
      <c r="R14" s="35">
        <f t="shared" si="5"/>
        <v>0</v>
      </c>
      <c r="S14" s="35">
        <f t="shared" si="6"/>
        <v>0</v>
      </c>
      <c r="T14" s="36">
        <f t="shared" si="7"/>
        <v>0</v>
      </c>
      <c r="U14" s="35"/>
      <c r="V14" s="37"/>
      <c r="W14" s="38"/>
      <c r="X14" s="38"/>
      <c r="Y14" s="38"/>
      <c r="Z14" s="38"/>
      <c r="AA14" s="38"/>
      <c r="AB14" s="38"/>
      <c r="AC14" s="38"/>
      <c r="AD14" s="38"/>
    </row>
    <row r="15" spans="1:30" s="39" customFormat="1" ht="114" x14ac:dyDescent="0.25">
      <c r="A15" s="27" t="s">
        <v>26</v>
      </c>
      <c r="B15" s="28" t="s">
        <v>118</v>
      </c>
      <c r="C15" s="28" t="s">
        <v>74</v>
      </c>
      <c r="D15" s="28">
        <v>5</v>
      </c>
      <c r="E15" s="29"/>
      <c r="F15" s="30"/>
      <c r="G15" s="31"/>
      <c r="H15" s="32">
        <f t="shared" si="0"/>
        <v>0</v>
      </c>
      <c r="I15" s="33"/>
      <c r="J15" s="32">
        <f t="shared" si="1"/>
        <v>0</v>
      </c>
      <c r="K15" s="32"/>
      <c r="L15" s="34">
        <f t="shared" si="2"/>
        <v>0</v>
      </c>
      <c r="M15" s="35">
        <f t="shared" si="3"/>
        <v>1</v>
      </c>
      <c r="N15" s="35">
        <f t="shared" si="3"/>
        <v>1</v>
      </c>
      <c r="O15" s="35">
        <f t="shared" si="3"/>
        <v>1</v>
      </c>
      <c r="P15" s="35">
        <f t="shared" si="4"/>
        <v>1</v>
      </c>
      <c r="Q15" s="35"/>
      <c r="R15" s="35">
        <f t="shared" si="5"/>
        <v>0</v>
      </c>
      <c r="S15" s="35">
        <f t="shared" si="6"/>
        <v>0</v>
      </c>
      <c r="T15" s="36">
        <f t="shared" si="7"/>
        <v>0</v>
      </c>
      <c r="U15" s="35"/>
      <c r="V15" s="37"/>
      <c r="W15" s="38"/>
      <c r="X15" s="38"/>
      <c r="Y15" s="38"/>
      <c r="Z15" s="38"/>
      <c r="AA15" s="38"/>
      <c r="AB15" s="38"/>
      <c r="AC15" s="38"/>
      <c r="AD15" s="38"/>
    </row>
    <row r="16" spans="1:30" s="39" customFormat="1" ht="114" x14ac:dyDescent="0.25">
      <c r="A16" s="27" t="s">
        <v>27</v>
      </c>
      <c r="B16" s="28" t="s">
        <v>119</v>
      </c>
      <c r="C16" s="28" t="s">
        <v>74</v>
      </c>
      <c r="D16" s="28">
        <v>5</v>
      </c>
      <c r="E16" s="29"/>
      <c r="F16" s="30"/>
      <c r="G16" s="31"/>
      <c r="H16" s="32">
        <f t="shared" si="0"/>
        <v>0</v>
      </c>
      <c r="I16" s="33"/>
      <c r="J16" s="32">
        <f t="shared" si="1"/>
        <v>0</v>
      </c>
      <c r="K16" s="32"/>
      <c r="L16" s="34">
        <f t="shared" si="2"/>
        <v>0</v>
      </c>
      <c r="M16" s="35">
        <f t="shared" si="3"/>
        <v>1</v>
      </c>
      <c r="N16" s="35">
        <f t="shared" si="3"/>
        <v>1</v>
      </c>
      <c r="O16" s="35">
        <f t="shared" si="3"/>
        <v>1</v>
      </c>
      <c r="P16" s="35">
        <f t="shared" si="4"/>
        <v>1</v>
      </c>
      <c r="Q16" s="35"/>
      <c r="R16" s="35">
        <f t="shared" si="5"/>
        <v>0</v>
      </c>
      <c r="S16" s="35">
        <f t="shared" si="6"/>
        <v>0</v>
      </c>
      <c r="T16" s="36">
        <f t="shared" si="7"/>
        <v>0</v>
      </c>
      <c r="U16" s="35"/>
      <c r="V16" s="37"/>
      <c r="W16" s="38"/>
      <c r="X16" s="38"/>
      <c r="Y16" s="38"/>
      <c r="Z16" s="38"/>
      <c r="AA16" s="38"/>
      <c r="AB16" s="38"/>
      <c r="AC16" s="38"/>
      <c r="AD16" s="38"/>
    </row>
    <row r="17" spans="1:30" s="39" customFormat="1" ht="128.25" x14ac:dyDescent="0.25">
      <c r="A17" s="27" t="s">
        <v>28</v>
      </c>
      <c r="B17" s="28" t="s">
        <v>120</v>
      </c>
      <c r="C17" s="28" t="s">
        <v>74</v>
      </c>
      <c r="D17" s="28">
        <v>5</v>
      </c>
      <c r="E17" s="29"/>
      <c r="F17" s="30"/>
      <c r="G17" s="31"/>
      <c r="H17" s="32">
        <f t="shared" si="0"/>
        <v>0</v>
      </c>
      <c r="I17" s="33"/>
      <c r="J17" s="32">
        <f t="shared" si="1"/>
        <v>0</v>
      </c>
      <c r="K17" s="32"/>
      <c r="L17" s="34">
        <f t="shared" si="2"/>
        <v>0</v>
      </c>
      <c r="M17" s="35">
        <f t="shared" si="3"/>
        <v>1</v>
      </c>
      <c r="N17" s="35">
        <f t="shared" si="3"/>
        <v>1</v>
      </c>
      <c r="O17" s="35">
        <f t="shared" si="3"/>
        <v>1</v>
      </c>
      <c r="P17" s="35">
        <f t="shared" si="4"/>
        <v>1</v>
      </c>
      <c r="Q17" s="35"/>
      <c r="R17" s="35">
        <f t="shared" si="5"/>
        <v>0</v>
      </c>
      <c r="S17" s="35">
        <f t="shared" si="6"/>
        <v>0</v>
      </c>
      <c r="T17" s="36">
        <f t="shared" si="7"/>
        <v>0</v>
      </c>
      <c r="U17" s="35"/>
      <c r="V17" s="37"/>
      <c r="W17" s="38"/>
      <c r="X17" s="38"/>
      <c r="Y17" s="38"/>
      <c r="Z17" s="38"/>
      <c r="AA17" s="38"/>
      <c r="AB17" s="38"/>
      <c r="AC17" s="38"/>
      <c r="AD17" s="38"/>
    </row>
    <row r="18" spans="1:30" s="39" customFormat="1" ht="128.25" x14ac:dyDescent="0.25">
      <c r="A18" s="27" t="s">
        <v>29</v>
      </c>
      <c r="B18" s="28" t="s">
        <v>121</v>
      </c>
      <c r="C18" s="28" t="s">
        <v>74</v>
      </c>
      <c r="D18" s="28">
        <v>5</v>
      </c>
      <c r="E18" s="29"/>
      <c r="F18" s="30"/>
      <c r="G18" s="31"/>
      <c r="H18" s="32">
        <f t="shared" si="0"/>
        <v>0</v>
      </c>
      <c r="I18" s="33"/>
      <c r="J18" s="32">
        <f t="shared" si="1"/>
        <v>0</v>
      </c>
      <c r="K18" s="32"/>
      <c r="L18" s="34">
        <f t="shared" si="2"/>
        <v>0</v>
      </c>
      <c r="M18" s="35">
        <f t="shared" si="3"/>
        <v>1</v>
      </c>
      <c r="N18" s="35">
        <f t="shared" si="3"/>
        <v>1</v>
      </c>
      <c r="O18" s="35">
        <f t="shared" si="3"/>
        <v>1</v>
      </c>
      <c r="P18" s="35">
        <f t="shared" si="4"/>
        <v>1</v>
      </c>
      <c r="Q18" s="35"/>
      <c r="R18" s="35">
        <f t="shared" si="5"/>
        <v>0</v>
      </c>
      <c r="S18" s="35">
        <f t="shared" si="6"/>
        <v>0</v>
      </c>
      <c r="T18" s="36">
        <f t="shared" si="7"/>
        <v>0</v>
      </c>
      <c r="U18" s="35"/>
      <c r="V18" s="37"/>
      <c r="W18" s="38"/>
      <c r="X18" s="38"/>
      <c r="Y18" s="38"/>
      <c r="Z18" s="38"/>
      <c r="AA18" s="38"/>
      <c r="AB18" s="38"/>
      <c r="AC18" s="38"/>
      <c r="AD18" s="38"/>
    </row>
    <row r="19" spans="1:30" s="39" customFormat="1" ht="14.25" x14ac:dyDescent="0.25">
      <c r="A19" s="90"/>
      <c r="B19" s="90"/>
      <c r="C19" s="90"/>
      <c r="D19" s="90"/>
      <c r="E19" s="90"/>
      <c r="F19" s="40" t="s">
        <v>16</v>
      </c>
      <c r="G19" s="40" t="s">
        <v>17</v>
      </c>
      <c r="H19" s="41">
        <f ca="1">SUM(OFFSET($H$12,0,0,ROW()-12,1))</f>
        <v>0</v>
      </c>
      <c r="I19" s="42" t="s">
        <v>17</v>
      </c>
      <c r="J19" s="41">
        <f ca="1">SUM(OFFSET($J$12,0,0,ROW()-12,1))</f>
        <v>0</v>
      </c>
      <c r="K19" s="42" t="s">
        <v>17</v>
      </c>
      <c r="L19" s="26"/>
      <c r="M19" s="35"/>
      <c r="N19" s="35"/>
      <c r="O19" s="35"/>
      <c r="P19" s="35"/>
      <c r="Q19" s="35"/>
      <c r="R19" s="35"/>
      <c r="S19" s="35"/>
      <c r="T19" s="35"/>
      <c r="U19" s="35"/>
      <c r="V19" s="37"/>
      <c r="W19" s="38"/>
      <c r="X19" s="38"/>
      <c r="Y19" s="38"/>
      <c r="Z19" s="38"/>
      <c r="AA19" s="38"/>
      <c r="AB19" s="38"/>
      <c r="AC19" s="38"/>
      <c r="AD19" s="38"/>
    </row>
    <row r="20" spans="1:30" x14ac:dyDescent="0.25">
      <c r="A20" s="64" t="s">
        <v>137</v>
      </c>
      <c r="B20" s="43"/>
      <c r="C20" s="43"/>
      <c r="D20" s="43"/>
      <c r="E20" s="44"/>
      <c r="F20" s="45"/>
      <c r="G20" s="44"/>
      <c r="H20" s="44"/>
      <c r="I20" s="44"/>
      <c r="J20" s="44"/>
      <c r="K20" s="44"/>
      <c r="L20" s="26"/>
    </row>
    <row r="21" spans="1:30" x14ac:dyDescent="0.25">
      <c r="A21" s="43"/>
      <c r="B21" s="43"/>
      <c r="C21" s="43"/>
      <c r="D21" s="43"/>
      <c r="E21" s="44"/>
      <c r="F21" s="45"/>
      <c r="G21" s="44"/>
      <c r="H21" s="44"/>
      <c r="I21" s="44"/>
      <c r="J21" s="44"/>
      <c r="K21" s="44"/>
      <c r="L21" s="26"/>
    </row>
    <row r="22" spans="1:30" x14ac:dyDescent="0.25">
      <c r="A22" s="43" t="s">
        <v>18</v>
      </c>
      <c r="B22" s="43"/>
      <c r="C22" s="43"/>
      <c r="D22" s="43"/>
      <c r="E22" s="44"/>
      <c r="F22" s="45"/>
      <c r="G22" s="44"/>
      <c r="H22" s="44"/>
      <c r="I22" s="44"/>
      <c r="J22" s="44"/>
      <c r="K22" s="44"/>
      <c r="L22" s="26"/>
    </row>
    <row r="23" spans="1:30" x14ac:dyDescent="0.25">
      <c r="A23" s="95" t="s">
        <v>19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26"/>
    </row>
    <row r="24" spans="1:30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</row>
    <row r="25" spans="1:30" ht="76.5" customHeight="1" x14ac:dyDescent="0.25">
      <c r="A25" s="73" t="s">
        <v>20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</row>
  </sheetData>
  <protectedRanges>
    <protectedRange sqref="K12:K18" name="Rozstęp4_1_2_1"/>
    <protectedRange sqref="I12:I18" name="Rozstęp3_1_2_1"/>
    <protectedRange sqref="E12:G18" name="Rozstęp2_1_2_1"/>
  </protectedRanges>
  <mergeCells count="13">
    <mergeCell ref="B1:D1"/>
    <mergeCell ref="F1:K1"/>
    <mergeCell ref="F2:G2"/>
    <mergeCell ref="B3:D7"/>
    <mergeCell ref="E5:J6"/>
    <mergeCell ref="E7:J7"/>
    <mergeCell ref="A19:E19"/>
    <mergeCell ref="A23:K23"/>
    <mergeCell ref="A24:K24"/>
    <mergeCell ref="A25:K25"/>
    <mergeCell ref="B8:D8"/>
    <mergeCell ref="E8:J8"/>
    <mergeCell ref="D10:G10"/>
  </mergeCells>
  <conditionalFormatting sqref="E7 L7:M7">
    <cfRule type="expression" dxfId="13" priority="1">
      <formula>$E$7="Przekroczona ilość liczb po przecinku w przynajmniej jednej cenie"</formula>
    </cfRule>
  </conditionalFormatting>
  <conditionalFormatting sqref="E5 L5:M6">
    <cfRule type="expression" dxfId="12" priority="2">
      <formula>$E$5="Nie składamy oferty w zakresie przedmiotowego zadania"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workbookViewId="0">
      <selection activeCell="H2" sqref="H2"/>
    </sheetView>
  </sheetViews>
  <sheetFormatPr defaultRowHeight="15" x14ac:dyDescent="0.25"/>
  <cols>
    <col min="1" max="1" width="5.85546875" style="8" customWidth="1"/>
    <col min="2" max="2" width="58.85546875" style="8" customWidth="1"/>
    <col min="3" max="3" width="6.42578125" style="8" customWidth="1"/>
    <col min="4" max="4" width="9.85546875" style="8" customWidth="1"/>
    <col min="5" max="5" width="32" style="50" customWidth="1"/>
    <col min="6" max="6" width="23" style="15" customWidth="1"/>
    <col min="7" max="7" width="13" style="50" customWidth="1"/>
    <col min="8" max="9" width="15.42578125" style="50" customWidth="1"/>
    <col min="10" max="10" width="25.28515625" style="50" customWidth="1"/>
    <col min="11" max="11" width="28.7109375" style="50" customWidth="1"/>
    <col min="12" max="12" width="9.140625" style="12" hidden="1" customWidth="1"/>
    <col min="13" max="19" width="0" style="12" hidden="1" customWidth="1"/>
    <col min="20" max="20" width="10" style="12" hidden="1" customWidth="1"/>
    <col min="21" max="21" width="0" style="12" hidden="1" customWidth="1"/>
    <col min="22" max="22" width="0" style="13" hidden="1" customWidth="1"/>
    <col min="23" max="26" width="0" style="14" hidden="1" customWidth="1"/>
    <col min="27" max="30" width="9.140625" style="14"/>
    <col min="31" max="16384" width="9.140625" style="8"/>
  </cols>
  <sheetData>
    <row r="1" spans="1:30" ht="54.75" customHeight="1" x14ac:dyDescent="0.25">
      <c r="B1" s="74" t="s">
        <v>135</v>
      </c>
      <c r="C1" s="75"/>
      <c r="D1" s="75"/>
      <c r="F1" s="76" t="str">
        <f ca="1">"Numer referencyjny nadany sprawie przez Zamawiającego: DZ/DZ–381–1-27/26          Załącznik nr 2."&amp;C10&amp;" do SWZ"</f>
        <v>Numer referencyjny nadany sprawie przez Zamawiającego: DZ/DZ–381–1-27/26          Załącznik nr 2. 14 do SWZ</v>
      </c>
      <c r="G1" s="76"/>
      <c r="H1" s="76"/>
      <c r="I1" s="76"/>
      <c r="J1" s="76"/>
      <c r="K1" s="76"/>
      <c r="L1" s="4"/>
      <c r="M1" s="4"/>
      <c r="N1" s="4"/>
    </row>
    <row r="2" spans="1:30" ht="15.75" thickBot="1" x14ac:dyDescent="0.3">
      <c r="F2" s="94" t="s">
        <v>21</v>
      </c>
      <c r="G2" s="94"/>
      <c r="H2" s="49">
        <v>0.05</v>
      </c>
      <c r="I2" s="53"/>
      <c r="J2" s="53"/>
      <c r="K2" s="53"/>
    </row>
    <row r="3" spans="1:30" x14ac:dyDescent="0.25">
      <c r="B3" s="77"/>
      <c r="C3" s="78"/>
      <c r="D3" s="79"/>
    </row>
    <row r="4" spans="1:30" x14ac:dyDescent="0.25">
      <c r="B4" s="80"/>
      <c r="C4" s="81"/>
      <c r="D4" s="82"/>
    </row>
    <row r="5" spans="1:30" ht="18.75" x14ac:dyDescent="0.25">
      <c r="B5" s="80"/>
      <c r="C5" s="81"/>
      <c r="D5" s="82"/>
      <c r="E5" s="86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86"/>
      <c r="G5" s="86"/>
      <c r="H5" s="86"/>
      <c r="I5" s="86"/>
      <c r="J5" s="86"/>
      <c r="K5" s="51"/>
      <c r="L5" s="5"/>
      <c r="M5" s="5"/>
    </row>
    <row r="6" spans="1:30" ht="18.75" x14ac:dyDescent="0.25">
      <c r="B6" s="80"/>
      <c r="C6" s="81"/>
      <c r="D6" s="82"/>
      <c r="E6" s="86"/>
      <c r="F6" s="86"/>
      <c r="G6" s="86"/>
      <c r="H6" s="86"/>
      <c r="I6" s="86"/>
      <c r="J6" s="86"/>
      <c r="K6" s="51"/>
      <c r="L6" s="5"/>
      <c r="M6" s="5"/>
    </row>
    <row r="7" spans="1:30" ht="15.75" thickBot="1" x14ac:dyDescent="0.3">
      <c r="B7" s="83"/>
      <c r="C7" s="84"/>
      <c r="D7" s="85"/>
      <c r="E7" s="87" t="str">
        <f>IF(T11&gt;0,"Przekroczona ilość liczb po przecinku w przynajmniej jednej cenie","")</f>
        <v/>
      </c>
      <c r="F7" s="87"/>
      <c r="G7" s="87"/>
      <c r="H7" s="87"/>
      <c r="I7" s="87"/>
      <c r="J7" s="87"/>
      <c r="K7" s="17"/>
      <c r="L7" s="6"/>
      <c r="M7" s="6"/>
    </row>
    <row r="8" spans="1:30" x14ac:dyDescent="0.25">
      <c r="B8" s="88" t="s">
        <v>4</v>
      </c>
      <c r="C8" s="88"/>
      <c r="D8" s="88"/>
      <c r="E8" s="87" t="str">
        <f>IF(S11&gt;0,"Niewłaściwa stawka podatku VAT","")</f>
        <v/>
      </c>
      <c r="F8" s="87"/>
      <c r="G8" s="87"/>
      <c r="H8" s="87"/>
      <c r="I8" s="87"/>
      <c r="J8" s="87"/>
      <c r="K8" s="17"/>
    </row>
    <row r="9" spans="1:30" x14ac:dyDescent="0.25">
      <c r="B9" s="52"/>
      <c r="E9" s="17"/>
      <c r="F9" s="18"/>
      <c r="G9" s="17"/>
      <c r="H9" s="17"/>
      <c r="I9" s="17"/>
      <c r="J9" s="17"/>
      <c r="K9" s="17"/>
    </row>
    <row r="10" spans="1:30" ht="15.75" x14ac:dyDescent="0.25">
      <c r="A10" s="9"/>
      <c r="B10" s="71" t="s">
        <v>5</v>
      </c>
      <c r="C10" s="72" t="str">
        <f ca="1">MID(CELL("nazwa_pliku",C10),FIND("]",CELL("nazwa_pliku",C10),1)+1,35)</f>
        <v xml:space="preserve"> 14</v>
      </c>
      <c r="D10" s="89" t="str">
        <f ca="1">VLOOKUP(C10,Nazwy!B2:C777,2)</f>
        <v>PP-23</v>
      </c>
      <c r="E10" s="89"/>
      <c r="F10" s="89"/>
      <c r="G10" s="89"/>
      <c r="H10" s="10">
        <f ca="1">SUMIF(F12:F1293,"Razem",H12:H1293)</f>
        <v>0</v>
      </c>
      <c r="I10" s="10"/>
      <c r="J10" s="10">
        <f ca="1">SUMIF(F12:F1293,"Razem",J12:J1293)</f>
        <v>0</v>
      </c>
      <c r="K10" s="10"/>
      <c r="L10" s="12">
        <f>SUM(L11:L1787)</f>
        <v>0</v>
      </c>
      <c r="M10" s="12">
        <f>COUNTIF(M12:M1787,0)</f>
        <v>0</v>
      </c>
      <c r="N10" s="12">
        <f>COUNTIF(N12:N1787,0)</f>
        <v>0</v>
      </c>
      <c r="O10" s="12">
        <f>COUNTIF(O12:O1787,0)</f>
        <v>0</v>
      </c>
      <c r="P10" s="12">
        <f>COUNTIF(P12:P1787,0)</f>
        <v>0</v>
      </c>
      <c r="Q10" s="12">
        <f>SUM(M10:P10)</f>
        <v>0</v>
      </c>
    </row>
    <row r="11" spans="1:30" ht="42.75" x14ac:dyDescent="0.25">
      <c r="A11" s="19" t="s">
        <v>0</v>
      </c>
      <c r="B11" s="20" t="s">
        <v>6</v>
      </c>
      <c r="C11" s="21" t="s">
        <v>7</v>
      </c>
      <c r="D11" s="19" t="s">
        <v>8</v>
      </c>
      <c r="E11" s="22" t="s">
        <v>9</v>
      </c>
      <c r="F11" s="23" t="s">
        <v>10</v>
      </c>
      <c r="G11" s="24" t="s">
        <v>11</v>
      </c>
      <c r="H11" s="25" t="s">
        <v>12</v>
      </c>
      <c r="I11" s="25" t="s">
        <v>13</v>
      </c>
      <c r="J11" s="25" t="s">
        <v>14</v>
      </c>
      <c r="K11" s="25" t="s">
        <v>15</v>
      </c>
      <c r="L11" s="26"/>
      <c r="M11" s="12">
        <f>SUM(M12:M1787)</f>
        <v>1</v>
      </c>
      <c r="N11" s="12">
        <f>SUM(N12:N1787)</f>
        <v>1</v>
      </c>
      <c r="O11" s="12">
        <f>SUM(O12:O1787)</f>
        <v>1</v>
      </c>
      <c r="P11" s="12">
        <f>SUM(P12:P1787)</f>
        <v>1</v>
      </c>
      <c r="Q11" s="12">
        <f>SUM(M11:P11)</f>
        <v>4</v>
      </c>
      <c r="R11" s="12">
        <f>SUM(R12:R1787)</f>
        <v>0</v>
      </c>
      <c r="S11" s="12">
        <f>SUM(S12:S1787)</f>
        <v>0</v>
      </c>
      <c r="T11" s="12">
        <f>SUM(T12:T1787)</f>
        <v>0</v>
      </c>
    </row>
    <row r="12" spans="1:30" s="39" customFormat="1" ht="313.5" x14ac:dyDescent="0.25">
      <c r="A12" s="27">
        <v>1</v>
      </c>
      <c r="B12" s="28" t="s">
        <v>122</v>
      </c>
      <c r="C12" s="28" t="s">
        <v>74</v>
      </c>
      <c r="D12" s="28">
        <v>500</v>
      </c>
      <c r="E12" s="29"/>
      <c r="F12" s="30"/>
      <c r="G12" s="31"/>
      <c r="H12" s="32">
        <f t="shared" ref="H12" si="0">ROUND(D12*G12,2)</f>
        <v>0</v>
      </c>
      <c r="I12" s="33"/>
      <c r="J12" s="32">
        <f t="shared" ref="J12" si="1">ROUND(H12*(1+I12),2)</f>
        <v>0</v>
      </c>
      <c r="K12" s="32"/>
      <c r="L12" s="34">
        <f t="shared" ref="L12" si="2">IF(LEN(H12)-IFERROR(SEARCH(",",H12,1),LEN(H12))&gt;2,1,0)</f>
        <v>0</v>
      </c>
      <c r="M12" s="35">
        <f t="shared" ref="M12:O12" si="3">IF(ISBLANK(E12),1,0)</f>
        <v>1</v>
      </c>
      <c r="N12" s="35">
        <f t="shared" si="3"/>
        <v>1</v>
      </c>
      <c r="O12" s="35">
        <f t="shared" si="3"/>
        <v>1</v>
      </c>
      <c r="P12" s="35">
        <f t="shared" ref="P12" si="4">IF(ISBLANK(I12),1,0)</f>
        <v>1</v>
      </c>
      <c r="Q12" s="35"/>
      <c r="R12" s="35">
        <f t="shared" ref="R12" si="5">IF(ISNUMBER(H12),0,1)</f>
        <v>0</v>
      </c>
      <c r="S12" s="35">
        <f t="shared" ref="S12" si="6">IF(I12=0.08,0,IF(I12=0.23,0,IF(I12=0.05,0,IF(I12=0,0,1))))</f>
        <v>0</v>
      </c>
      <c r="T12" s="36">
        <f t="shared" ref="T12" si="7">IF(ISERROR(IF(LEN(G12)-FIND(",",G12)&gt;4,1,0)),0,IF(LEN(G12)-FIND(",",G12)&gt;4,1,0))</f>
        <v>0</v>
      </c>
      <c r="U12" s="35"/>
      <c r="V12" s="37"/>
      <c r="W12" s="38"/>
      <c r="X12" s="38"/>
      <c r="Y12" s="38"/>
      <c r="Z12" s="38"/>
      <c r="AA12" s="38"/>
      <c r="AB12" s="38"/>
      <c r="AC12" s="38"/>
      <c r="AD12" s="38"/>
    </row>
    <row r="13" spans="1:30" s="39" customFormat="1" ht="14.25" x14ac:dyDescent="0.25">
      <c r="A13" s="90"/>
      <c r="B13" s="90"/>
      <c r="C13" s="90"/>
      <c r="D13" s="90"/>
      <c r="E13" s="90"/>
      <c r="F13" s="40" t="s">
        <v>16</v>
      </c>
      <c r="G13" s="40" t="s">
        <v>17</v>
      </c>
      <c r="H13" s="41">
        <f ca="1">SUM(OFFSET($H$12,0,0,ROW()-12,1))</f>
        <v>0</v>
      </c>
      <c r="I13" s="42" t="s">
        <v>17</v>
      </c>
      <c r="J13" s="41">
        <f ca="1">SUM(OFFSET($J$12,0,0,ROW()-12,1))</f>
        <v>0</v>
      </c>
      <c r="K13" s="42" t="s">
        <v>17</v>
      </c>
      <c r="L13" s="26"/>
      <c r="M13" s="35"/>
      <c r="N13" s="35"/>
      <c r="O13" s="35"/>
      <c r="P13" s="35"/>
      <c r="Q13" s="35"/>
      <c r="R13" s="35"/>
      <c r="S13" s="35"/>
      <c r="T13" s="35"/>
      <c r="U13" s="35"/>
      <c r="V13" s="37"/>
      <c r="W13" s="38"/>
      <c r="X13" s="38"/>
      <c r="Y13" s="38"/>
      <c r="Z13" s="38"/>
      <c r="AA13" s="38"/>
      <c r="AB13" s="38"/>
      <c r="AC13" s="38"/>
      <c r="AD13" s="38"/>
    </row>
    <row r="14" spans="1:30" x14ac:dyDescent="0.25">
      <c r="A14" s="64" t="s">
        <v>137</v>
      </c>
      <c r="B14" s="43"/>
      <c r="C14" s="43"/>
      <c r="D14" s="43"/>
      <c r="E14" s="44"/>
      <c r="F14" s="45"/>
      <c r="G14" s="44"/>
      <c r="H14" s="44"/>
      <c r="I14" s="44"/>
      <c r="J14" s="44"/>
      <c r="K14" s="44"/>
      <c r="L14" s="26"/>
    </row>
    <row r="15" spans="1:30" x14ac:dyDescent="0.25">
      <c r="A15" s="43"/>
      <c r="B15" s="43"/>
      <c r="C15" s="43"/>
      <c r="D15" s="43"/>
      <c r="E15" s="44"/>
      <c r="F15" s="45"/>
      <c r="G15" s="44"/>
      <c r="H15" s="44"/>
      <c r="I15" s="44"/>
      <c r="J15" s="44"/>
      <c r="K15" s="44"/>
      <c r="L15" s="26"/>
    </row>
    <row r="16" spans="1:30" x14ac:dyDescent="0.25">
      <c r="A16" s="43" t="s">
        <v>18</v>
      </c>
      <c r="B16" s="43"/>
      <c r="C16" s="43"/>
      <c r="D16" s="43"/>
      <c r="E16" s="44"/>
      <c r="F16" s="45"/>
      <c r="G16" s="44"/>
      <c r="H16" s="44"/>
      <c r="I16" s="44"/>
      <c r="J16" s="44"/>
      <c r="K16" s="44"/>
      <c r="L16" s="26"/>
    </row>
    <row r="17" spans="1:12" x14ac:dyDescent="0.25">
      <c r="A17" s="95" t="s">
        <v>19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26"/>
    </row>
    <row r="18" spans="1:12" x14ac:dyDescent="0.25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</row>
    <row r="19" spans="1:12" ht="76.5" customHeight="1" x14ac:dyDescent="0.25">
      <c r="A19" s="73" t="s">
        <v>20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</row>
  </sheetData>
  <protectedRanges>
    <protectedRange sqref="K12" name="Rozstęp4_1_2"/>
    <protectedRange sqref="I12" name="Rozstęp3_1_2"/>
    <protectedRange sqref="E12:G12" name="Rozstęp2_1_2"/>
  </protectedRanges>
  <mergeCells count="13">
    <mergeCell ref="B1:D1"/>
    <mergeCell ref="F1:K1"/>
    <mergeCell ref="F2:G2"/>
    <mergeCell ref="B3:D7"/>
    <mergeCell ref="E5:J6"/>
    <mergeCell ref="E7:J7"/>
    <mergeCell ref="A19:K19"/>
    <mergeCell ref="B8:D8"/>
    <mergeCell ref="E8:J8"/>
    <mergeCell ref="D10:G10"/>
    <mergeCell ref="A13:E13"/>
    <mergeCell ref="A17:K17"/>
    <mergeCell ref="A18:K18"/>
  </mergeCells>
  <conditionalFormatting sqref="E7 L7:M7">
    <cfRule type="expression" dxfId="11" priority="1">
      <formula>$E$7="Przekroczona ilość liczb po przecinku w przynajmniej jednej cenie"</formula>
    </cfRule>
  </conditionalFormatting>
  <conditionalFormatting sqref="E5 L5:M6">
    <cfRule type="expression" dxfId="10" priority="2">
      <formula>$E$5="Nie składamy oferty w zakresie przedmiotowego zadania"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"/>
  <sheetViews>
    <sheetView workbookViewId="0">
      <selection activeCell="H2" sqref="H2"/>
    </sheetView>
  </sheetViews>
  <sheetFormatPr defaultRowHeight="15" x14ac:dyDescent="0.25"/>
  <cols>
    <col min="1" max="1" width="5.85546875" style="8" customWidth="1"/>
    <col min="2" max="2" width="58.85546875" style="8" customWidth="1"/>
    <col min="3" max="3" width="6.42578125" style="8" customWidth="1"/>
    <col min="4" max="4" width="9.85546875" style="8" customWidth="1"/>
    <col min="5" max="5" width="32" style="59" customWidth="1"/>
    <col min="6" max="6" width="23" style="15" customWidth="1"/>
    <col min="7" max="7" width="13" style="59" customWidth="1"/>
    <col min="8" max="9" width="15.42578125" style="59" customWidth="1"/>
    <col min="10" max="10" width="25.28515625" style="59" customWidth="1"/>
    <col min="11" max="11" width="28.7109375" style="59" customWidth="1"/>
    <col min="12" max="12" width="9.140625" style="12" hidden="1" customWidth="1"/>
    <col min="13" max="19" width="0" style="12" hidden="1" customWidth="1"/>
    <col min="20" max="20" width="10" style="12" hidden="1" customWidth="1"/>
    <col min="21" max="21" width="0" style="12" hidden="1" customWidth="1"/>
    <col min="22" max="22" width="0" style="13" hidden="1" customWidth="1"/>
    <col min="23" max="26" width="0" style="14" hidden="1" customWidth="1"/>
    <col min="27" max="30" width="9.140625" style="14"/>
    <col min="31" max="16384" width="9.140625" style="8"/>
  </cols>
  <sheetData>
    <row r="1" spans="1:30" ht="54.75" customHeight="1" x14ac:dyDescent="0.25">
      <c r="B1" s="74" t="s">
        <v>135</v>
      </c>
      <c r="C1" s="75"/>
      <c r="D1" s="75"/>
      <c r="F1" s="76" t="str">
        <f ca="1">"Numer referencyjny nadany sprawie przez Zamawiającego: DZ/DZ–381–1-11/26          Załącznik nr 2."&amp;C10&amp;" do SWZ"</f>
        <v>Numer referencyjny nadany sprawie przez Zamawiającego: DZ/DZ–381–1-11/26          Załącznik nr 2. 15 do SWZ</v>
      </c>
      <c r="G1" s="76"/>
      <c r="H1" s="76"/>
      <c r="I1" s="76"/>
      <c r="J1" s="76"/>
      <c r="K1" s="76"/>
      <c r="L1" s="4"/>
      <c r="M1" s="4"/>
      <c r="N1" s="4"/>
    </row>
    <row r="2" spans="1:30" ht="15.75" thickBot="1" x14ac:dyDescent="0.3">
      <c r="F2" s="94" t="s">
        <v>21</v>
      </c>
      <c r="G2" s="94"/>
      <c r="H2" s="49">
        <v>0.05</v>
      </c>
      <c r="I2" s="62"/>
      <c r="J2" s="62"/>
      <c r="K2" s="62"/>
    </row>
    <row r="3" spans="1:30" x14ac:dyDescent="0.25">
      <c r="B3" s="77"/>
      <c r="C3" s="78"/>
      <c r="D3" s="79"/>
    </row>
    <row r="4" spans="1:30" x14ac:dyDescent="0.25">
      <c r="B4" s="80"/>
      <c r="C4" s="81"/>
      <c r="D4" s="82"/>
    </row>
    <row r="5" spans="1:30" ht="18.75" x14ac:dyDescent="0.25">
      <c r="B5" s="80"/>
      <c r="C5" s="81"/>
      <c r="D5" s="82"/>
      <c r="E5" s="86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86"/>
      <c r="G5" s="86"/>
      <c r="H5" s="86"/>
      <c r="I5" s="86"/>
      <c r="J5" s="86"/>
      <c r="K5" s="60"/>
      <c r="L5" s="5"/>
      <c r="M5" s="5"/>
    </row>
    <row r="6" spans="1:30" ht="18.75" x14ac:dyDescent="0.25">
      <c r="B6" s="80"/>
      <c r="C6" s="81"/>
      <c r="D6" s="82"/>
      <c r="E6" s="86"/>
      <c r="F6" s="86"/>
      <c r="G6" s="86"/>
      <c r="H6" s="86"/>
      <c r="I6" s="86"/>
      <c r="J6" s="86"/>
      <c r="K6" s="60"/>
      <c r="L6" s="5"/>
      <c r="M6" s="5"/>
    </row>
    <row r="7" spans="1:30" ht="15.75" thickBot="1" x14ac:dyDescent="0.3">
      <c r="B7" s="83"/>
      <c r="C7" s="84"/>
      <c r="D7" s="85"/>
      <c r="E7" s="87" t="str">
        <f>IF(T11&gt;0,"Przekroczona ilość liczb po przecinku w przynajmniej jednej cenie","")</f>
        <v/>
      </c>
      <c r="F7" s="87"/>
      <c r="G7" s="87"/>
      <c r="H7" s="87"/>
      <c r="I7" s="87"/>
      <c r="J7" s="87"/>
      <c r="K7" s="17"/>
      <c r="L7" s="6"/>
      <c r="M7" s="6"/>
    </row>
    <row r="8" spans="1:30" x14ac:dyDescent="0.25">
      <c r="B8" s="88" t="s">
        <v>4</v>
      </c>
      <c r="C8" s="88"/>
      <c r="D8" s="88"/>
      <c r="E8" s="87" t="str">
        <f>IF(S11&gt;0,"Niewłaściwa stawka podatku VAT","")</f>
        <v/>
      </c>
      <c r="F8" s="87"/>
      <c r="G8" s="87"/>
      <c r="H8" s="87"/>
      <c r="I8" s="87"/>
      <c r="J8" s="87"/>
      <c r="K8" s="17"/>
    </row>
    <row r="9" spans="1:30" x14ac:dyDescent="0.25">
      <c r="B9" s="61"/>
      <c r="E9" s="17"/>
      <c r="F9" s="18"/>
      <c r="G9" s="17"/>
      <c r="H9" s="17"/>
      <c r="I9" s="17"/>
      <c r="J9" s="17"/>
      <c r="K9" s="17"/>
    </row>
    <row r="10" spans="1:30" ht="15.75" x14ac:dyDescent="0.25">
      <c r="A10" s="9"/>
      <c r="B10" s="71" t="s">
        <v>5</v>
      </c>
      <c r="C10" s="72" t="str">
        <f ca="1">MID(CELL("nazwa_pliku",C10),FIND("]",CELL("nazwa_pliku",C10),1)+1,35)</f>
        <v xml:space="preserve"> 15</v>
      </c>
      <c r="D10" s="89" t="str">
        <f ca="1">VLOOKUP(C10,Nazwy!B2:C777,2)</f>
        <v>PP-23 i 31/26</v>
      </c>
      <c r="E10" s="89"/>
      <c r="F10" s="89"/>
      <c r="G10" s="89"/>
      <c r="H10" s="10">
        <f ca="1">SUMIF(F12:F1297,"Razem",H12:H1297)</f>
        <v>0</v>
      </c>
      <c r="I10" s="10"/>
      <c r="J10" s="10">
        <f ca="1">SUMIF(F12:F1297,"Razem",J12:J1297)</f>
        <v>0</v>
      </c>
      <c r="K10" s="10"/>
      <c r="L10" s="12">
        <f>SUM(L11:L1791)</f>
        <v>0</v>
      </c>
      <c r="M10" s="12">
        <f>COUNTIF(M12:M1791,0)</f>
        <v>0</v>
      </c>
      <c r="N10" s="12">
        <f>COUNTIF(N12:N1791,0)</f>
        <v>0</v>
      </c>
      <c r="O10" s="12">
        <f>COUNTIF(O12:O1791,0)</f>
        <v>0</v>
      </c>
      <c r="P10" s="12">
        <f>COUNTIF(P12:P1791,0)</f>
        <v>0</v>
      </c>
      <c r="Q10" s="12">
        <f>SUM(M10:P10)</f>
        <v>0</v>
      </c>
    </row>
    <row r="11" spans="1:30" ht="42.75" x14ac:dyDescent="0.25">
      <c r="A11" s="19" t="s">
        <v>0</v>
      </c>
      <c r="B11" s="20" t="s">
        <v>6</v>
      </c>
      <c r="C11" s="21" t="s">
        <v>7</v>
      </c>
      <c r="D11" s="19" t="s">
        <v>8</v>
      </c>
      <c r="E11" s="22" t="s">
        <v>9</v>
      </c>
      <c r="F11" s="23" t="s">
        <v>10</v>
      </c>
      <c r="G11" s="24" t="s">
        <v>11</v>
      </c>
      <c r="H11" s="25" t="s">
        <v>12</v>
      </c>
      <c r="I11" s="25" t="s">
        <v>13</v>
      </c>
      <c r="J11" s="25" t="s">
        <v>14</v>
      </c>
      <c r="K11" s="25" t="s">
        <v>15</v>
      </c>
      <c r="L11" s="26"/>
      <c r="M11" s="12">
        <f>SUM(M12:M1791)</f>
        <v>5</v>
      </c>
      <c r="N11" s="12">
        <f>SUM(N12:N1791)</f>
        <v>5</v>
      </c>
      <c r="O11" s="12">
        <f>SUM(O12:O1791)</f>
        <v>5</v>
      </c>
      <c r="P11" s="12">
        <f>SUM(P12:P1791)</f>
        <v>5</v>
      </c>
      <c r="Q11" s="12">
        <f>SUM(M11:P11)</f>
        <v>20</v>
      </c>
      <c r="R11" s="12">
        <f>SUM(R12:R1791)</f>
        <v>0</v>
      </c>
      <c r="S11" s="12">
        <f>SUM(S12:S1791)</f>
        <v>0</v>
      </c>
      <c r="T11" s="12">
        <f>SUM(T12:T1791)</f>
        <v>0</v>
      </c>
    </row>
    <row r="12" spans="1:30" s="39" customFormat="1" ht="128.25" x14ac:dyDescent="0.25">
      <c r="A12" s="27" t="s">
        <v>23</v>
      </c>
      <c r="B12" s="28" t="s">
        <v>123</v>
      </c>
      <c r="C12" s="28" t="s">
        <v>74</v>
      </c>
      <c r="D12" s="28">
        <v>120</v>
      </c>
      <c r="E12" s="29"/>
      <c r="F12" s="30"/>
      <c r="G12" s="31"/>
      <c r="H12" s="32">
        <f t="shared" ref="H12:H16" si="0">ROUND(D12*G12,2)</f>
        <v>0</v>
      </c>
      <c r="I12" s="33"/>
      <c r="J12" s="32">
        <f t="shared" ref="J12:J16" si="1">ROUND(H12*(1+I12),2)</f>
        <v>0</v>
      </c>
      <c r="K12" s="32"/>
      <c r="L12" s="34">
        <f t="shared" ref="L12:L16" si="2">IF(LEN(H12)-IFERROR(SEARCH(",",H12,1),LEN(H12))&gt;2,1,0)</f>
        <v>0</v>
      </c>
      <c r="M12" s="35">
        <f t="shared" ref="M12:O16" si="3">IF(ISBLANK(E12),1,0)</f>
        <v>1</v>
      </c>
      <c r="N12" s="35">
        <f t="shared" si="3"/>
        <v>1</v>
      </c>
      <c r="O12" s="35">
        <f t="shared" si="3"/>
        <v>1</v>
      </c>
      <c r="P12" s="35">
        <f t="shared" ref="P12:P16" si="4">IF(ISBLANK(I12),1,0)</f>
        <v>1</v>
      </c>
      <c r="Q12" s="35"/>
      <c r="R12" s="35">
        <f t="shared" ref="R12:R16" si="5">IF(ISNUMBER(H12),0,1)</f>
        <v>0</v>
      </c>
      <c r="S12" s="35">
        <f t="shared" ref="S12:S16" si="6">IF(I12=0.08,0,IF(I12=0.23,0,IF(I12=0.05,0,IF(I12=0,0,1))))</f>
        <v>0</v>
      </c>
      <c r="T12" s="36">
        <f t="shared" ref="T12:T16" si="7">IF(ISERROR(IF(LEN(G12)-FIND(",",G12)&gt;4,1,0)),0,IF(LEN(G12)-FIND(",",G12)&gt;4,1,0))</f>
        <v>0</v>
      </c>
      <c r="U12" s="35"/>
      <c r="V12" s="37"/>
      <c r="W12" s="38"/>
      <c r="X12" s="38"/>
      <c r="Y12" s="38"/>
      <c r="Z12" s="38"/>
      <c r="AA12" s="38"/>
      <c r="AB12" s="38"/>
      <c r="AC12" s="38"/>
      <c r="AD12" s="38"/>
    </row>
    <row r="13" spans="1:30" s="39" customFormat="1" ht="327.75" x14ac:dyDescent="0.25">
      <c r="A13" s="27" t="s">
        <v>24</v>
      </c>
      <c r="B13" s="28" t="s">
        <v>124</v>
      </c>
      <c r="C13" s="28" t="s">
        <v>74</v>
      </c>
      <c r="D13" s="28">
        <v>500</v>
      </c>
      <c r="E13" s="29"/>
      <c r="F13" s="30"/>
      <c r="G13" s="31"/>
      <c r="H13" s="32">
        <f t="shared" si="0"/>
        <v>0</v>
      </c>
      <c r="I13" s="33"/>
      <c r="J13" s="32">
        <f t="shared" si="1"/>
        <v>0</v>
      </c>
      <c r="K13" s="32"/>
      <c r="L13" s="34">
        <f t="shared" si="2"/>
        <v>0</v>
      </c>
      <c r="M13" s="35">
        <f t="shared" si="3"/>
        <v>1</v>
      </c>
      <c r="N13" s="35">
        <f t="shared" si="3"/>
        <v>1</v>
      </c>
      <c r="O13" s="35">
        <f t="shared" si="3"/>
        <v>1</v>
      </c>
      <c r="P13" s="35">
        <f t="shared" si="4"/>
        <v>1</v>
      </c>
      <c r="Q13" s="35"/>
      <c r="R13" s="35">
        <f t="shared" si="5"/>
        <v>0</v>
      </c>
      <c r="S13" s="35">
        <f t="shared" si="6"/>
        <v>0</v>
      </c>
      <c r="T13" s="36">
        <f t="shared" si="7"/>
        <v>0</v>
      </c>
      <c r="U13" s="35"/>
      <c r="V13" s="37"/>
      <c r="W13" s="38"/>
      <c r="X13" s="38"/>
      <c r="Y13" s="38"/>
      <c r="Z13" s="38"/>
      <c r="AA13" s="38"/>
      <c r="AB13" s="38"/>
      <c r="AC13" s="38"/>
      <c r="AD13" s="38"/>
    </row>
    <row r="14" spans="1:30" s="39" customFormat="1" ht="99.75" x14ac:dyDescent="0.25">
      <c r="A14" s="27" t="s">
        <v>25</v>
      </c>
      <c r="B14" s="28" t="s">
        <v>125</v>
      </c>
      <c r="C14" s="28" t="s">
        <v>74</v>
      </c>
      <c r="D14" s="28">
        <v>150</v>
      </c>
      <c r="E14" s="29"/>
      <c r="F14" s="30"/>
      <c r="G14" s="31"/>
      <c r="H14" s="32">
        <f t="shared" si="0"/>
        <v>0</v>
      </c>
      <c r="I14" s="33"/>
      <c r="J14" s="32">
        <f t="shared" si="1"/>
        <v>0</v>
      </c>
      <c r="K14" s="32"/>
      <c r="L14" s="34">
        <f t="shared" si="2"/>
        <v>0</v>
      </c>
      <c r="M14" s="35">
        <f t="shared" si="3"/>
        <v>1</v>
      </c>
      <c r="N14" s="35">
        <f t="shared" si="3"/>
        <v>1</v>
      </c>
      <c r="O14" s="35">
        <f t="shared" si="3"/>
        <v>1</v>
      </c>
      <c r="P14" s="35">
        <f t="shared" si="4"/>
        <v>1</v>
      </c>
      <c r="Q14" s="35"/>
      <c r="R14" s="35">
        <f t="shared" si="5"/>
        <v>0</v>
      </c>
      <c r="S14" s="35">
        <f t="shared" si="6"/>
        <v>0</v>
      </c>
      <c r="T14" s="36">
        <f t="shared" si="7"/>
        <v>0</v>
      </c>
      <c r="U14" s="35"/>
      <c r="V14" s="37"/>
      <c r="W14" s="38"/>
      <c r="X14" s="38"/>
      <c r="Y14" s="38"/>
      <c r="Z14" s="38"/>
      <c r="AA14" s="38"/>
      <c r="AB14" s="38"/>
      <c r="AC14" s="38"/>
      <c r="AD14" s="38"/>
    </row>
    <row r="15" spans="1:30" s="39" customFormat="1" ht="228" x14ac:dyDescent="0.25">
      <c r="A15" s="27" t="s">
        <v>26</v>
      </c>
      <c r="B15" s="28" t="s">
        <v>126</v>
      </c>
      <c r="C15" s="28" t="s">
        <v>74</v>
      </c>
      <c r="D15" s="28">
        <v>300</v>
      </c>
      <c r="E15" s="29"/>
      <c r="F15" s="30"/>
      <c r="G15" s="31"/>
      <c r="H15" s="32">
        <f t="shared" si="0"/>
        <v>0</v>
      </c>
      <c r="I15" s="33"/>
      <c r="J15" s="32">
        <f t="shared" si="1"/>
        <v>0</v>
      </c>
      <c r="K15" s="32"/>
      <c r="L15" s="34">
        <f t="shared" si="2"/>
        <v>0</v>
      </c>
      <c r="M15" s="35">
        <f t="shared" si="3"/>
        <v>1</v>
      </c>
      <c r="N15" s="35">
        <f t="shared" si="3"/>
        <v>1</v>
      </c>
      <c r="O15" s="35">
        <f t="shared" si="3"/>
        <v>1</v>
      </c>
      <c r="P15" s="35">
        <f t="shared" si="4"/>
        <v>1</v>
      </c>
      <c r="Q15" s="35"/>
      <c r="R15" s="35">
        <f t="shared" si="5"/>
        <v>0</v>
      </c>
      <c r="S15" s="35">
        <f t="shared" si="6"/>
        <v>0</v>
      </c>
      <c r="T15" s="36">
        <f t="shared" si="7"/>
        <v>0</v>
      </c>
      <c r="U15" s="35"/>
      <c r="V15" s="37"/>
      <c r="W15" s="38"/>
      <c r="X15" s="38"/>
      <c r="Y15" s="38"/>
      <c r="Z15" s="38"/>
      <c r="AA15" s="38"/>
      <c r="AB15" s="38"/>
      <c r="AC15" s="38"/>
      <c r="AD15" s="38"/>
    </row>
    <row r="16" spans="1:30" s="39" customFormat="1" ht="185.25" x14ac:dyDescent="0.25">
      <c r="A16" s="27" t="s">
        <v>27</v>
      </c>
      <c r="B16" s="28" t="s">
        <v>127</v>
      </c>
      <c r="C16" s="28" t="s">
        <v>74</v>
      </c>
      <c r="D16" s="28">
        <v>40</v>
      </c>
      <c r="E16" s="29"/>
      <c r="F16" s="30"/>
      <c r="G16" s="31"/>
      <c r="H16" s="32">
        <f t="shared" si="0"/>
        <v>0</v>
      </c>
      <c r="I16" s="33"/>
      <c r="J16" s="32">
        <f t="shared" si="1"/>
        <v>0</v>
      </c>
      <c r="K16" s="32"/>
      <c r="L16" s="34">
        <f t="shared" si="2"/>
        <v>0</v>
      </c>
      <c r="M16" s="35">
        <f t="shared" si="3"/>
        <v>1</v>
      </c>
      <c r="N16" s="35">
        <f t="shared" si="3"/>
        <v>1</v>
      </c>
      <c r="O16" s="35">
        <f t="shared" si="3"/>
        <v>1</v>
      </c>
      <c r="P16" s="35">
        <f t="shared" si="4"/>
        <v>1</v>
      </c>
      <c r="Q16" s="35"/>
      <c r="R16" s="35">
        <f t="shared" si="5"/>
        <v>0</v>
      </c>
      <c r="S16" s="35">
        <f t="shared" si="6"/>
        <v>0</v>
      </c>
      <c r="T16" s="36">
        <f t="shared" si="7"/>
        <v>0</v>
      </c>
      <c r="U16" s="35"/>
      <c r="V16" s="37"/>
      <c r="W16" s="38"/>
      <c r="X16" s="38"/>
      <c r="Y16" s="38"/>
      <c r="Z16" s="38"/>
      <c r="AA16" s="38"/>
      <c r="AB16" s="38"/>
      <c r="AC16" s="38"/>
      <c r="AD16" s="38"/>
    </row>
    <row r="17" spans="1:30" s="39" customFormat="1" ht="14.25" x14ac:dyDescent="0.25">
      <c r="A17" s="90"/>
      <c r="B17" s="90"/>
      <c r="C17" s="90"/>
      <c r="D17" s="90"/>
      <c r="E17" s="90"/>
      <c r="F17" s="40" t="s">
        <v>16</v>
      </c>
      <c r="G17" s="40" t="s">
        <v>17</v>
      </c>
      <c r="H17" s="41">
        <f ca="1">SUM(OFFSET($H$12,0,0,ROW()-12,1))</f>
        <v>0</v>
      </c>
      <c r="I17" s="42" t="s">
        <v>17</v>
      </c>
      <c r="J17" s="41">
        <f ca="1">SUM(OFFSET($J$12,0,0,ROW()-12,1))</f>
        <v>0</v>
      </c>
      <c r="K17" s="42" t="s">
        <v>17</v>
      </c>
      <c r="L17" s="26"/>
      <c r="M17" s="35"/>
      <c r="N17" s="35"/>
      <c r="O17" s="35"/>
      <c r="P17" s="35"/>
      <c r="Q17" s="35"/>
      <c r="R17" s="35"/>
      <c r="S17" s="35"/>
      <c r="T17" s="35"/>
      <c r="U17" s="35"/>
      <c r="V17" s="37"/>
      <c r="W17" s="38"/>
      <c r="X17" s="38"/>
      <c r="Y17" s="38"/>
      <c r="Z17" s="38"/>
      <c r="AA17" s="38"/>
      <c r="AB17" s="38"/>
      <c r="AC17" s="38"/>
      <c r="AD17" s="38"/>
    </row>
    <row r="18" spans="1:30" x14ac:dyDescent="0.25">
      <c r="A18" s="64" t="s">
        <v>137</v>
      </c>
      <c r="B18" s="43"/>
      <c r="C18" s="43"/>
      <c r="D18" s="43"/>
      <c r="E18" s="44"/>
      <c r="F18" s="45"/>
      <c r="G18" s="44"/>
      <c r="H18" s="44"/>
      <c r="I18" s="44"/>
      <c r="J18" s="44"/>
      <c r="K18" s="44"/>
      <c r="L18" s="26"/>
    </row>
    <row r="19" spans="1:30" x14ac:dyDescent="0.25">
      <c r="A19" s="43"/>
      <c r="B19" s="43"/>
      <c r="C19" s="43"/>
      <c r="D19" s="43"/>
      <c r="E19" s="44"/>
      <c r="F19" s="45"/>
      <c r="G19" s="44"/>
      <c r="H19" s="44"/>
      <c r="I19" s="44"/>
      <c r="J19" s="44"/>
      <c r="K19" s="44"/>
      <c r="L19" s="26"/>
    </row>
    <row r="20" spans="1:30" x14ac:dyDescent="0.25">
      <c r="A20" s="43" t="s">
        <v>18</v>
      </c>
      <c r="B20" s="43"/>
      <c r="C20" s="43"/>
      <c r="D20" s="43"/>
      <c r="E20" s="44"/>
      <c r="F20" s="45"/>
      <c r="G20" s="44"/>
      <c r="H20" s="44"/>
      <c r="I20" s="44"/>
      <c r="J20" s="44"/>
      <c r="K20" s="44"/>
      <c r="L20" s="26"/>
    </row>
    <row r="21" spans="1:30" x14ac:dyDescent="0.25">
      <c r="A21" s="95" t="s">
        <v>19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26"/>
    </row>
    <row r="22" spans="1:30" x14ac:dyDescent="0.25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</row>
    <row r="23" spans="1:30" ht="76.5" customHeight="1" x14ac:dyDescent="0.25">
      <c r="A23" s="73" t="s">
        <v>20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</row>
  </sheetData>
  <protectedRanges>
    <protectedRange sqref="K12:K16" name="Rozstęp4_1_2_1"/>
    <protectedRange sqref="I12:I16" name="Rozstęp3_1_2_1"/>
    <protectedRange sqref="E12:G16" name="Rozstęp2_1_2_1"/>
  </protectedRanges>
  <mergeCells count="13">
    <mergeCell ref="B1:D1"/>
    <mergeCell ref="F1:K1"/>
    <mergeCell ref="F2:G2"/>
    <mergeCell ref="B3:D7"/>
    <mergeCell ref="E5:J6"/>
    <mergeCell ref="E7:J7"/>
    <mergeCell ref="A21:K21"/>
    <mergeCell ref="A22:K22"/>
    <mergeCell ref="A23:K23"/>
    <mergeCell ref="B8:D8"/>
    <mergeCell ref="E8:J8"/>
    <mergeCell ref="D10:G10"/>
    <mergeCell ref="A17:E17"/>
  </mergeCells>
  <conditionalFormatting sqref="E7 L7:M7">
    <cfRule type="expression" dxfId="9" priority="1">
      <formula>$E$7="Przekroczona ilość liczb po przecinku w przynajmniej jednej cenie"</formula>
    </cfRule>
  </conditionalFormatting>
  <conditionalFormatting sqref="E5 L5:M6">
    <cfRule type="expression" dxfId="8" priority="2">
      <formula>$E$5="Nie składamy oferty w zakresie przedmiotowego zadania"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0"/>
  <sheetViews>
    <sheetView workbookViewId="0">
      <selection activeCell="H2" sqref="H2"/>
    </sheetView>
  </sheetViews>
  <sheetFormatPr defaultRowHeight="15" x14ac:dyDescent="0.25"/>
  <cols>
    <col min="1" max="1" width="5.85546875" style="8" customWidth="1"/>
    <col min="2" max="2" width="75.28515625" style="8" customWidth="1"/>
    <col min="3" max="3" width="6.42578125" style="8" customWidth="1"/>
    <col min="4" max="4" width="9.85546875" style="8" customWidth="1"/>
    <col min="5" max="5" width="32" style="59" customWidth="1"/>
    <col min="6" max="6" width="23" style="15" customWidth="1"/>
    <col min="7" max="7" width="13" style="59" customWidth="1"/>
    <col min="8" max="9" width="15.42578125" style="59" customWidth="1"/>
    <col min="10" max="10" width="25.28515625" style="59" customWidth="1"/>
    <col min="11" max="11" width="28.7109375" style="59" customWidth="1"/>
    <col min="12" max="12" width="9.140625" style="12" hidden="1" customWidth="1"/>
    <col min="13" max="19" width="0" style="12" hidden="1" customWidth="1"/>
    <col min="20" max="20" width="10" style="12" hidden="1" customWidth="1"/>
    <col min="21" max="21" width="0" style="12" hidden="1" customWidth="1"/>
    <col min="22" max="22" width="0" style="13" hidden="1" customWidth="1"/>
    <col min="23" max="26" width="0" style="14" hidden="1" customWidth="1"/>
    <col min="27" max="30" width="9.140625" style="14"/>
    <col min="31" max="16384" width="9.140625" style="8"/>
  </cols>
  <sheetData>
    <row r="1" spans="1:30" ht="54.75" customHeight="1" x14ac:dyDescent="0.25">
      <c r="B1" s="74" t="s">
        <v>135</v>
      </c>
      <c r="C1" s="75"/>
      <c r="D1" s="75"/>
      <c r="F1" s="76" t="str">
        <f ca="1">"Numer referencyjny nadany sprawie przez Zamawiającego: DZ/DZ–381–1-11/26          Załącznik nr 2."&amp;C10&amp;" do SWZ"</f>
        <v>Numer referencyjny nadany sprawie przez Zamawiającego: DZ/DZ–381–1-11/26          Załącznik nr 2. 16 do SWZ</v>
      </c>
      <c r="G1" s="76"/>
      <c r="H1" s="76"/>
      <c r="I1" s="76"/>
      <c r="J1" s="76"/>
      <c r="K1" s="76"/>
      <c r="L1" s="4"/>
      <c r="M1" s="4"/>
      <c r="N1" s="4"/>
    </row>
    <row r="2" spans="1:30" ht="15.75" thickBot="1" x14ac:dyDescent="0.3">
      <c r="F2" s="94" t="s">
        <v>21</v>
      </c>
      <c r="G2" s="94"/>
      <c r="H2" s="49">
        <v>0.05</v>
      </c>
      <c r="I2" s="62"/>
      <c r="J2" s="62"/>
      <c r="K2" s="62"/>
    </row>
    <row r="3" spans="1:30" x14ac:dyDescent="0.25">
      <c r="B3" s="77"/>
      <c r="C3" s="78"/>
      <c r="D3" s="79"/>
    </row>
    <row r="4" spans="1:30" x14ac:dyDescent="0.25">
      <c r="B4" s="80"/>
      <c r="C4" s="81"/>
      <c r="D4" s="82"/>
    </row>
    <row r="5" spans="1:30" ht="18.75" x14ac:dyDescent="0.25">
      <c r="B5" s="80"/>
      <c r="C5" s="81"/>
      <c r="D5" s="82"/>
      <c r="E5" s="86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86"/>
      <c r="G5" s="86"/>
      <c r="H5" s="86"/>
      <c r="I5" s="86"/>
      <c r="J5" s="86"/>
      <c r="K5" s="60"/>
      <c r="L5" s="5"/>
      <c r="M5" s="5"/>
    </row>
    <row r="6" spans="1:30" ht="18.75" x14ac:dyDescent="0.25">
      <c r="B6" s="80"/>
      <c r="C6" s="81"/>
      <c r="D6" s="82"/>
      <c r="E6" s="86"/>
      <c r="F6" s="86"/>
      <c r="G6" s="86"/>
      <c r="H6" s="86"/>
      <c r="I6" s="86"/>
      <c r="J6" s="86"/>
      <c r="K6" s="60"/>
      <c r="L6" s="5"/>
      <c r="M6" s="5"/>
    </row>
    <row r="7" spans="1:30" ht="15.75" thickBot="1" x14ac:dyDescent="0.3">
      <c r="B7" s="83"/>
      <c r="C7" s="84"/>
      <c r="D7" s="85"/>
      <c r="E7" s="87" t="str">
        <f>IF(T11&gt;0,"Przekroczona ilość liczb po przecinku w przynajmniej jednej cenie","")</f>
        <v/>
      </c>
      <c r="F7" s="87"/>
      <c r="G7" s="87"/>
      <c r="H7" s="87"/>
      <c r="I7" s="87"/>
      <c r="J7" s="87"/>
      <c r="K7" s="17"/>
      <c r="L7" s="6"/>
      <c r="M7" s="6"/>
    </row>
    <row r="8" spans="1:30" x14ac:dyDescent="0.25">
      <c r="B8" s="88" t="s">
        <v>4</v>
      </c>
      <c r="C8" s="88"/>
      <c r="D8" s="88"/>
      <c r="E8" s="87" t="str">
        <f>IF(S11&gt;0,"Niewłaściwa stawka podatku VAT","")</f>
        <v/>
      </c>
      <c r="F8" s="87"/>
      <c r="G8" s="87"/>
      <c r="H8" s="87"/>
      <c r="I8" s="87"/>
      <c r="J8" s="87"/>
      <c r="K8" s="17"/>
    </row>
    <row r="9" spans="1:30" x14ac:dyDescent="0.25">
      <c r="B9" s="61"/>
      <c r="E9" s="17"/>
      <c r="F9" s="18"/>
      <c r="G9" s="17"/>
      <c r="H9" s="17"/>
      <c r="I9" s="17"/>
      <c r="J9" s="17"/>
      <c r="K9" s="17"/>
    </row>
    <row r="10" spans="1:30" ht="15.75" x14ac:dyDescent="0.25">
      <c r="A10" s="9"/>
      <c r="B10" s="71" t="s">
        <v>5</v>
      </c>
      <c r="C10" s="72" t="str">
        <f ca="1">MID(CELL("nazwa_pliku",C10),FIND("]",CELL("nazwa_pliku",C10),1)+1,35)</f>
        <v xml:space="preserve"> 16</v>
      </c>
      <c r="D10" s="89" t="str">
        <f ca="1">VLOOKUP(C10,Nazwy!B2:C777,2)</f>
        <v>PP-26/26</v>
      </c>
      <c r="E10" s="89"/>
      <c r="F10" s="89"/>
      <c r="G10" s="89"/>
      <c r="H10" s="10">
        <f ca="1">SUMIF(F12:F1294,"Razem",H12:H1294)</f>
        <v>0</v>
      </c>
      <c r="I10" s="10"/>
      <c r="J10" s="10">
        <f ca="1">SUMIF(F12:F1294,"Razem",J12:J1294)</f>
        <v>0</v>
      </c>
      <c r="K10" s="10"/>
      <c r="L10" s="12">
        <f>SUM(L11:L1788)</f>
        <v>0</v>
      </c>
      <c r="M10" s="12">
        <f>COUNTIF(M12:M1788,0)</f>
        <v>0</v>
      </c>
      <c r="N10" s="12">
        <f>COUNTIF(N12:N1788,0)</f>
        <v>0</v>
      </c>
      <c r="O10" s="12">
        <f>COUNTIF(O12:O1788,0)</f>
        <v>0</v>
      </c>
      <c r="P10" s="12">
        <f>COUNTIF(P12:P1788,0)</f>
        <v>0</v>
      </c>
      <c r="Q10" s="12">
        <f>SUM(M10:P10)</f>
        <v>0</v>
      </c>
    </row>
    <row r="11" spans="1:30" ht="42.75" x14ac:dyDescent="0.25">
      <c r="A11" s="19" t="s">
        <v>0</v>
      </c>
      <c r="B11" s="20" t="s">
        <v>6</v>
      </c>
      <c r="C11" s="21" t="s">
        <v>7</v>
      </c>
      <c r="D11" s="19" t="s">
        <v>8</v>
      </c>
      <c r="E11" s="22" t="s">
        <v>9</v>
      </c>
      <c r="F11" s="23" t="s">
        <v>10</v>
      </c>
      <c r="G11" s="24" t="s">
        <v>11</v>
      </c>
      <c r="H11" s="25" t="s">
        <v>12</v>
      </c>
      <c r="I11" s="25" t="s">
        <v>13</v>
      </c>
      <c r="J11" s="25" t="s">
        <v>14</v>
      </c>
      <c r="K11" s="25" t="s">
        <v>15</v>
      </c>
      <c r="L11" s="26"/>
      <c r="M11" s="12">
        <f>SUM(M12:M1788)</f>
        <v>2</v>
      </c>
      <c r="N11" s="12">
        <f>SUM(N12:N1788)</f>
        <v>2</v>
      </c>
      <c r="O11" s="12">
        <f>SUM(O12:O1788)</f>
        <v>2</v>
      </c>
      <c r="P11" s="12">
        <f>SUM(P12:P1788)</f>
        <v>2</v>
      </c>
      <c r="Q11" s="12">
        <f>SUM(M11:P11)</f>
        <v>8</v>
      </c>
      <c r="R11" s="12">
        <f>SUM(R12:R1788)</f>
        <v>0</v>
      </c>
      <c r="S11" s="12">
        <f>SUM(S12:S1788)</f>
        <v>0</v>
      </c>
      <c r="T11" s="12">
        <f>SUM(T12:T1788)</f>
        <v>0</v>
      </c>
    </row>
    <row r="12" spans="1:30" s="39" customFormat="1" ht="142.5" x14ac:dyDescent="0.25">
      <c r="A12" s="27" t="s">
        <v>23</v>
      </c>
      <c r="B12" s="28" t="s">
        <v>128</v>
      </c>
      <c r="C12" s="28" t="s">
        <v>74</v>
      </c>
      <c r="D12" s="28">
        <v>200</v>
      </c>
      <c r="E12" s="29"/>
      <c r="F12" s="30"/>
      <c r="G12" s="31"/>
      <c r="H12" s="32">
        <f t="shared" ref="H12:H13" si="0">ROUND(D12*G12,2)</f>
        <v>0</v>
      </c>
      <c r="I12" s="33"/>
      <c r="J12" s="32">
        <f t="shared" ref="J12:J13" si="1">ROUND(H12*(1+I12),2)</f>
        <v>0</v>
      </c>
      <c r="K12" s="32"/>
      <c r="L12" s="34">
        <f t="shared" ref="L12:L13" si="2">IF(LEN(H12)-IFERROR(SEARCH(",",H12,1),LEN(H12))&gt;2,1,0)</f>
        <v>0</v>
      </c>
      <c r="M12" s="35">
        <f t="shared" ref="M12:O13" si="3">IF(ISBLANK(E12),1,0)</f>
        <v>1</v>
      </c>
      <c r="N12" s="35">
        <f t="shared" si="3"/>
        <v>1</v>
      </c>
      <c r="O12" s="35">
        <f t="shared" si="3"/>
        <v>1</v>
      </c>
      <c r="P12" s="35">
        <f t="shared" ref="P12:P13" si="4">IF(ISBLANK(I12),1,0)</f>
        <v>1</v>
      </c>
      <c r="Q12" s="35"/>
      <c r="R12" s="35">
        <f t="shared" ref="R12:R13" si="5">IF(ISNUMBER(H12),0,1)</f>
        <v>0</v>
      </c>
      <c r="S12" s="35">
        <f t="shared" ref="S12:S13" si="6">IF(I12=0.08,0,IF(I12=0.23,0,IF(I12=0.05,0,IF(I12=0,0,1))))</f>
        <v>0</v>
      </c>
      <c r="T12" s="36">
        <f t="shared" ref="T12:T13" si="7">IF(ISERROR(IF(LEN(G12)-FIND(",",G12)&gt;4,1,0)),0,IF(LEN(G12)-FIND(",",G12)&gt;4,1,0))</f>
        <v>0</v>
      </c>
      <c r="U12" s="35"/>
      <c r="V12" s="37"/>
      <c r="W12" s="38"/>
      <c r="X12" s="38"/>
      <c r="Y12" s="38"/>
      <c r="Z12" s="38"/>
      <c r="AA12" s="38"/>
      <c r="AB12" s="38"/>
      <c r="AC12" s="38"/>
      <c r="AD12" s="38"/>
    </row>
    <row r="13" spans="1:30" s="39" customFormat="1" ht="399" x14ac:dyDescent="0.25">
      <c r="A13" s="27" t="s">
        <v>24</v>
      </c>
      <c r="B13" s="28" t="s">
        <v>129</v>
      </c>
      <c r="C13" s="28" t="s">
        <v>74</v>
      </c>
      <c r="D13" s="28">
        <v>200</v>
      </c>
      <c r="E13" s="29"/>
      <c r="F13" s="30"/>
      <c r="G13" s="31"/>
      <c r="H13" s="32">
        <f t="shared" si="0"/>
        <v>0</v>
      </c>
      <c r="I13" s="33"/>
      <c r="J13" s="32">
        <f t="shared" si="1"/>
        <v>0</v>
      </c>
      <c r="K13" s="32"/>
      <c r="L13" s="34">
        <f t="shared" si="2"/>
        <v>0</v>
      </c>
      <c r="M13" s="35">
        <f t="shared" si="3"/>
        <v>1</v>
      </c>
      <c r="N13" s="35">
        <f t="shared" si="3"/>
        <v>1</v>
      </c>
      <c r="O13" s="35">
        <f t="shared" si="3"/>
        <v>1</v>
      </c>
      <c r="P13" s="35">
        <f t="shared" si="4"/>
        <v>1</v>
      </c>
      <c r="Q13" s="35"/>
      <c r="R13" s="35">
        <f t="shared" si="5"/>
        <v>0</v>
      </c>
      <c r="S13" s="35">
        <f t="shared" si="6"/>
        <v>0</v>
      </c>
      <c r="T13" s="36">
        <f t="shared" si="7"/>
        <v>0</v>
      </c>
      <c r="U13" s="35"/>
      <c r="V13" s="37"/>
      <c r="W13" s="38"/>
      <c r="X13" s="38"/>
      <c r="Y13" s="38"/>
      <c r="Z13" s="38"/>
      <c r="AA13" s="38"/>
      <c r="AB13" s="38"/>
      <c r="AC13" s="38"/>
      <c r="AD13" s="38"/>
    </row>
    <row r="14" spans="1:30" s="39" customFormat="1" ht="14.25" x14ac:dyDescent="0.25">
      <c r="A14" s="90"/>
      <c r="B14" s="90"/>
      <c r="C14" s="90"/>
      <c r="D14" s="90"/>
      <c r="E14" s="90"/>
      <c r="F14" s="40" t="s">
        <v>16</v>
      </c>
      <c r="G14" s="40" t="s">
        <v>17</v>
      </c>
      <c r="H14" s="41">
        <f ca="1">SUM(OFFSET($H$12,0,0,ROW()-12,1))</f>
        <v>0</v>
      </c>
      <c r="I14" s="42" t="s">
        <v>17</v>
      </c>
      <c r="J14" s="41">
        <f ca="1">SUM(OFFSET($J$12,0,0,ROW()-12,1))</f>
        <v>0</v>
      </c>
      <c r="K14" s="42" t="s">
        <v>17</v>
      </c>
      <c r="L14" s="26"/>
      <c r="M14" s="35"/>
      <c r="N14" s="35"/>
      <c r="O14" s="35"/>
      <c r="P14" s="35"/>
      <c r="Q14" s="35"/>
      <c r="R14" s="35"/>
      <c r="S14" s="35"/>
      <c r="T14" s="35"/>
      <c r="U14" s="35"/>
      <c r="V14" s="37"/>
      <c r="W14" s="38"/>
      <c r="X14" s="38"/>
      <c r="Y14" s="38"/>
      <c r="Z14" s="38"/>
      <c r="AA14" s="38"/>
      <c r="AB14" s="38"/>
      <c r="AC14" s="38"/>
      <c r="AD14" s="38"/>
    </row>
    <row r="15" spans="1:30" x14ac:dyDescent="0.25">
      <c r="A15" s="64" t="s">
        <v>137</v>
      </c>
      <c r="B15" s="43"/>
      <c r="C15" s="43"/>
      <c r="D15" s="43"/>
      <c r="E15" s="44"/>
      <c r="F15" s="45"/>
      <c r="G15" s="44"/>
      <c r="H15" s="44"/>
      <c r="I15" s="44"/>
      <c r="J15" s="44"/>
      <c r="K15" s="44"/>
      <c r="L15" s="26"/>
    </row>
    <row r="16" spans="1:30" x14ac:dyDescent="0.25">
      <c r="A16" s="43"/>
      <c r="B16" s="43"/>
      <c r="C16" s="43"/>
      <c r="D16" s="43"/>
      <c r="E16" s="44"/>
      <c r="F16" s="45"/>
      <c r="G16" s="44"/>
      <c r="H16" s="44"/>
      <c r="I16" s="44"/>
      <c r="J16" s="44"/>
      <c r="K16" s="44"/>
      <c r="L16" s="26"/>
    </row>
    <row r="17" spans="1:12" x14ac:dyDescent="0.25">
      <c r="A17" s="43" t="s">
        <v>18</v>
      </c>
      <c r="B17" s="43"/>
      <c r="C17" s="43"/>
      <c r="D17" s="43"/>
      <c r="E17" s="44"/>
      <c r="F17" s="45"/>
      <c r="G17" s="44"/>
      <c r="H17" s="44"/>
      <c r="I17" s="44"/>
      <c r="J17" s="44"/>
      <c r="K17" s="44"/>
      <c r="L17" s="26"/>
    </row>
    <row r="18" spans="1:12" x14ac:dyDescent="0.25">
      <c r="A18" s="95" t="s">
        <v>19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26"/>
    </row>
    <row r="19" spans="1:12" x14ac:dyDescent="0.25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</row>
    <row r="20" spans="1:12" ht="76.5" customHeight="1" x14ac:dyDescent="0.25">
      <c r="A20" s="73" t="s">
        <v>20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</row>
  </sheetData>
  <protectedRanges>
    <protectedRange sqref="K12:K13" name="Rozstęp4_1_2_1"/>
    <protectedRange sqref="I12:I13" name="Rozstęp3_1_2_1"/>
    <protectedRange sqref="E12:G13" name="Rozstęp2_1_2_1"/>
  </protectedRanges>
  <mergeCells count="13">
    <mergeCell ref="B1:D1"/>
    <mergeCell ref="F1:K1"/>
    <mergeCell ref="F2:G2"/>
    <mergeCell ref="B3:D7"/>
    <mergeCell ref="E5:J6"/>
    <mergeCell ref="E7:J7"/>
    <mergeCell ref="A20:K20"/>
    <mergeCell ref="A19:K19"/>
    <mergeCell ref="B8:D8"/>
    <mergeCell ref="E8:J8"/>
    <mergeCell ref="D10:G10"/>
    <mergeCell ref="A18:K18"/>
    <mergeCell ref="A14:E14"/>
  </mergeCells>
  <conditionalFormatting sqref="E7 L7:M7">
    <cfRule type="expression" dxfId="7" priority="1">
      <formula>$E$7="Przekroczona ilość liczb po przecinku w przynajmniej jednej cenie"</formula>
    </cfRule>
  </conditionalFormatting>
  <conditionalFormatting sqref="E5 L5:M6">
    <cfRule type="expression" dxfId="6" priority="2">
      <formula>$E$5="Nie składamy oferty w zakresie przedmiotowego zadania"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workbookViewId="0">
      <selection activeCell="H2" sqref="H2"/>
    </sheetView>
  </sheetViews>
  <sheetFormatPr defaultRowHeight="15" x14ac:dyDescent="0.25"/>
  <cols>
    <col min="1" max="1" width="5.85546875" style="8" customWidth="1"/>
    <col min="2" max="2" width="58.85546875" style="8" customWidth="1"/>
    <col min="3" max="3" width="6.42578125" style="8" customWidth="1"/>
    <col min="4" max="4" width="9.85546875" style="8" customWidth="1"/>
    <col min="5" max="5" width="32" style="50" customWidth="1"/>
    <col min="6" max="6" width="23" style="15" customWidth="1"/>
    <col min="7" max="7" width="13" style="50" customWidth="1"/>
    <col min="8" max="9" width="15.42578125" style="50" customWidth="1"/>
    <col min="10" max="10" width="25.28515625" style="50" customWidth="1"/>
    <col min="11" max="11" width="28.7109375" style="50" customWidth="1"/>
    <col min="12" max="12" width="9.140625" style="12" hidden="1" customWidth="1"/>
    <col min="13" max="19" width="0" style="12" hidden="1" customWidth="1"/>
    <col min="20" max="20" width="10" style="12" hidden="1" customWidth="1"/>
    <col min="21" max="21" width="0" style="12" hidden="1" customWidth="1"/>
    <col min="22" max="22" width="0" style="13" hidden="1" customWidth="1"/>
    <col min="23" max="26" width="0" style="14" hidden="1" customWidth="1"/>
    <col min="27" max="30" width="9.140625" style="14"/>
    <col min="31" max="16384" width="9.140625" style="8"/>
  </cols>
  <sheetData>
    <row r="1" spans="1:30" ht="54.75" customHeight="1" x14ac:dyDescent="0.25">
      <c r="B1" s="74" t="s">
        <v>135</v>
      </c>
      <c r="C1" s="75"/>
      <c r="D1" s="75"/>
      <c r="F1" s="76" t="str">
        <f ca="1">"Numer referencyjny nadany sprawie przez Zamawiającego: DZ/DZ–381–1-27/26          Załącznik nr 2."&amp;C10&amp;" do SWZ"</f>
        <v>Numer referencyjny nadany sprawie przez Zamawiającego: DZ/DZ–381–1-27/26          Załącznik nr 2. 17 do SWZ</v>
      </c>
      <c r="G1" s="76"/>
      <c r="H1" s="76"/>
      <c r="I1" s="76"/>
      <c r="J1" s="76"/>
      <c r="K1" s="76"/>
      <c r="L1" s="4"/>
      <c r="M1" s="4"/>
      <c r="N1" s="4"/>
    </row>
    <row r="2" spans="1:30" ht="15.75" thickBot="1" x14ac:dyDescent="0.3">
      <c r="F2" s="94" t="s">
        <v>21</v>
      </c>
      <c r="G2" s="94"/>
      <c r="H2" s="49">
        <v>0.05</v>
      </c>
      <c r="I2" s="53"/>
      <c r="J2" s="53"/>
      <c r="K2" s="53"/>
    </row>
    <row r="3" spans="1:30" x14ac:dyDescent="0.25">
      <c r="B3" s="77"/>
      <c r="C3" s="78"/>
      <c r="D3" s="79"/>
    </row>
    <row r="4" spans="1:30" x14ac:dyDescent="0.25">
      <c r="B4" s="80"/>
      <c r="C4" s="81"/>
      <c r="D4" s="82"/>
    </row>
    <row r="5" spans="1:30" ht="18.75" x14ac:dyDescent="0.25">
      <c r="B5" s="80"/>
      <c r="C5" s="81"/>
      <c r="D5" s="82"/>
      <c r="E5" s="86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86"/>
      <c r="G5" s="86"/>
      <c r="H5" s="86"/>
      <c r="I5" s="86"/>
      <c r="J5" s="86"/>
      <c r="K5" s="51"/>
      <c r="L5" s="5"/>
      <c r="M5" s="5"/>
    </row>
    <row r="6" spans="1:30" ht="18.75" x14ac:dyDescent="0.25">
      <c r="B6" s="80"/>
      <c r="C6" s="81"/>
      <c r="D6" s="82"/>
      <c r="E6" s="86"/>
      <c r="F6" s="86"/>
      <c r="G6" s="86"/>
      <c r="H6" s="86"/>
      <c r="I6" s="86"/>
      <c r="J6" s="86"/>
      <c r="K6" s="51"/>
      <c r="L6" s="5"/>
      <c r="M6" s="5"/>
    </row>
    <row r="7" spans="1:30" ht="15.75" thickBot="1" x14ac:dyDescent="0.3">
      <c r="B7" s="83"/>
      <c r="C7" s="84"/>
      <c r="D7" s="85"/>
      <c r="E7" s="87" t="str">
        <f>IF(T11&gt;0,"Przekroczona ilość liczb po przecinku w przynajmniej jednej cenie","")</f>
        <v/>
      </c>
      <c r="F7" s="87"/>
      <c r="G7" s="87"/>
      <c r="H7" s="87"/>
      <c r="I7" s="87"/>
      <c r="J7" s="87"/>
      <c r="K7" s="17"/>
      <c r="L7" s="6"/>
      <c r="M7" s="6"/>
    </row>
    <row r="8" spans="1:30" x14ac:dyDescent="0.25">
      <c r="B8" s="88" t="s">
        <v>4</v>
      </c>
      <c r="C8" s="88"/>
      <c r="D8" s="88"/>
      <c r="E8" s="87" t="str">
        <f>IF(S11&gt;0,"Niewłaściwa stawka podatku VAT","")</f>
        <v/>
      </c>
      <c r="F8" s="87"/>
      <c r="G8" s="87"/>
      <c r="H8" s="87"/>
      <c r="I8" s="87"/>
      <c r="J8" s="87"/>
      <c r="K8" s="17"/>
    </row>
    <row r="9" spans="1:30" x14ac:dyDescent="0.25">
      <c r="B9" s="52"/>
      <c r="E9" s="17"/>
      <c r="F9" s="18"/>
      <c r="G9" s="17"/>
      <c r="H9" s="17"/>
      <c r="I9" s="17"/>
      <c r="J9" s="17"/>
      <c r="K9" s="17"/>
    </row>
    <row r="10" spans="1:30" ht="15.75" x14ac:dyDescent="0.25">
      <c r="A10" s="9"/>
      <c r="B10" s="71" t="s">
        <v>5</v>
      </c>
      <c r="C10" s="72" t="str">
        <f ca="1">MID(CELL("nazwa_pliku",C10),FIND("]",CELL("nazwa_pliku",C10),1)+1,35)</f>
        <v xml:space="preserve"> 17</v>
      </c>
      <c r="D10" s="89" t="str">
        <f ca="1">VLOOKUP(C10,Nazwy!B2:C777,2)</f>
        <v>ZAiT-8/26</v>
      </c>
      <c r="E10" s="89"/>
      <c r="F10" s="89"/>
      <c r="G10" s="89"/>
      <c r="H10" s="10">
        <f ca="1">SUMIF(F12:F1293,"Razem",H12:H1293)</f>
        <v>0</v>
      </c>
      <c r="I10" s="10"/>
      <c r="J10" s="10">
        <f ca="1">SUMIF(F12:F1293,"Razem",J12:J1293)</f>
        <v>0</v>
      </c>
      <c r="K10" s="10"/>
      <c r="L10" s="12">
        <f>SUM(L11:L1787)</f>
        <v>0</v>
      </c>
      <c r="M10" s="12">
        <f>COUNTIF(M12:M1787,0)</f>
        <v>0</v>
      </c>
      <c r="N10" s="12">
        <f>COUNTIF(N12:N1787,0)</f>
        <v>0</v>
      </c>
      <c r="O10" s="12">
        <f>COUNTIF(O12:O1787,0)</f>
        <v>0</v>
      </c>
      <c r="P10" s="12">
        <f>COUNTIF(P12:P1787,0)</f>
        <v>0</v>
      </c>
      <c r="Q10" s="12">
        <f>SUM(M10:P10)</f>
        <v>0</v>
      </c>
    </row>
    <row r="11" spans="1:30" ht="42.75" x14ac:dyDescent="0.25">
      <c r="A11" s="19" t="s">
        <v>0</v>
      </c>
      <c r="B11" s="20" t="s">
        <v>6</v>
      </c>
      <c r="C11" s="21" t="s">
        <v>7</v>
      </c>
      <c r="D11" s="19" t="s">
        <v>8</v>
      </c>
      <c r="E11" s="22" t="s">
        <v>9</v>
      </c>
      <c r="F11" s="23" t="s">
        <v>10</v>
      </c>
      <c r="G11" s="24" t="s">
        <v>11</v>
      </c>
      <c r="H11" s="25" t="s">
        <v>12</v>
      </c>
      <c r="I11" s="25" t="s">
        <v>13</v>
      </c>
      <c r="J11" s="25" t="s">
        <v>14</v>
      </c>
      <c r="K11" s="25" t="s">
        <v>15</v>
      </c>
      <c r="L11" s="26"/>
      <c r="M11" s="12">
        <f>SUM(M12:M1787)</f>
        <v>1</v>
      </c>
      <c r="N11" s="12">
        <f>SUM(N12:N1787)</f>
        <v>1</v>
      </c>
      <c r="O11" s="12">
        <f>SUM(O12:O1787)</f>
        <v>1</v>
      </c>
      <c r="P11" s="12">
        <f>SUM(P12:P1787)</f>
        <v>1</v>
      </c>
      <c r="Q11" s="12">
        <f>SUM(M11:P11)</f>
        <v>4</v>
      </c>
      <c r="R11" s="12">
        <f>SUM(R12:R1787)</f>
        <v>0</v>
      </c>
      <c r="S11" s="12">
        <f>SUM(S12:S1787)</f>
        <v>0</v>
      </c>
      <c r="T11" s="12">
        <f>SUM(T12:T1787)</f>
        <v>0</v>
      </c>
    </row>
    <row r="12" spans="1:30" s="39" customFormat="1" ht="28.5" x14ac:dyDescent="0.25">
      <c r="A12" s="27">
        <v>1</v>
      </c>
      <c r="B12" s="28" t="s">
        <v>130</v>
      </c>
      <c r="C12" s="28" t="s">
        <v>74</v>
      </c>
      <c r="D12" s="28">
        <v>4000</v>
      </c>
      <c r="E12" s="29"/>
      <c r="F12" s="30"/>
      <c r="G12" s="31"/>
      <c r="H12" s="32">
        <f t="shared" ref="H12" si="0">ROUND(D12*G12,2)</f>
        <v>0</v>
      </c>
      <c r="I12" s="33"/>
      <c r="J12" s="32">
        <f t="shared" ref="J12" si="1">ROUND(H12*(1+I12),2)</f>
        <v>0</v>
      </c>
      <c r="K12" s="32"/>
      <c r="L12" s="34">
        <f t="shared" ref="L12" si="2">IF(LEN(H12)-IFERROR(SEARCH(",",H12,1),LEN(H12))&gt;2,1,0)</f>
        <v>0</v>
      </c>
      <c r="M12" s="35">
        <f t="shared" ref="M12:O12" si="3">IF(ISBLANK(E12),1,0)</f>
        <v>1</v>
      </c>
      <c r="N12" s="35">
        <f t="shared" si="3"/>
        <v>1</v>
      </c>
      <c r="O12" s="35">
        <f t="shared" si="3"/>
        <v>1</v>
      </c>
      <c r="P12" s="35">
        <f t="shared" ref="P12" si="4">IF(ISBLANK(I12),1,0)</f>
        <v>1</v>
      </c>
      <c r="Q12" s="35"/>
      <c r="R12" s="35">
        <f t="shared" ref="R12" si="5">IF(ISNUMBER(H12),0,1)</f>
        <v>0</v>
      </c>
      <c r="S12" s="35">
        <f t="shared" ref="S12" si="6">IF(I12=0.08,0,IF(I12=0.23,0,IF(I12=0.05,0,IF(I12=0,0,1))))</f>
        <v>0</v>
      </c>
      <c r="T12" s="36">
        <f t="shared" ref="T12" si="7">IF(ISERROR(IF(LEN(G12)-FIND(",",G12)&gt;4,1,0)),0,IF(LEN(G12)-FIND(",",G12)&gt;4,1,0))</f>
        <v>0</v>
      </c>
      <c r="U12" s="35"/>
      <c r="V12" s="37"/>
      <c r="W12" s="38"/>
      <c r="X12" s="38"/>
      <c r="Y12" s="38"/>
      <c r="Z12" s="38"/>
      <c r="AA12" s="38"/>
      <c r="AB12" s="38"/>
      <c r="AC12" s="38"/>
      <c r="AD12" s="38"/>
    </row>
    <row r="13" spans="1:30" s="39" customFormat="1" ht="14.25" x14ac:dyDescent="0.25">
      <c r="A13" s="90"/>
      <c r="B13" s="90"/>
      <c r="C13" s="90"/>
      <c r="D13" s="90"/>
      <c r="E13" s="90"/>
      <c r="F13" s="40" t="s">
        <v>16</v>
      </c>
      <c r="G13" s="40" t="s">
        <v>17</v>
      </c>
      <c r="H13" s="41">
        <f ca="1">SUM(OFFSET($H$12,0,0,ROW()-12,1))</f>
        <v>0</v>
      </c>
      <c r="I13" s="42" t="s">
        <v>17</v>
      </c>
      <c r="J13" s="41">
        <f ca="1">SUM(OFFSET($J$12,0,0,ROW()-12,1))</f>
        <v>0</v>
      </c>
      <c r="K13" s="42" t="s">
        <v>17</v>
      </c>
      <c r="L13" s="26"/>
      <c r="M13" s="35"/>
      <c r="N13" s="35"/>
      <c r="O13" s="35"/>
      <c r="P13" s="35"/>
      <c r="Q13" s="35"/>
      <c r="R13" s="35"/>
      <c r="S13" s="35"/>
      <c r="T13" s="35"/>
      <c r="U13" s="35"/>
      <c r="V13" s="37"/>
      <c r="W13" s="38"/>
      <c r="X13" s="38"/>
      <c r="Y13" s="38"/>
      <c r="Z13" s="38"/>
      <c r="AA13" s="38"/>
      <c r="AB13" s="38"/>
      <c r="AC13" s="38"/>
      <c r="AD13" s="38"/>
    </row>
    <row r="14" spans="1:30" x14ac:dyDescent="0.25">
      <c r="A14" s="64" t="s">
        <v>137</v>
      </c>
      <c r="B14" s="43"/>
      <c r="C14" s="43"/>
      <c r="D14" s="43"/>
      <c r="E14" s="44"/>
      <c r="F14" s="45"/>
      <c r="G14" s="44"/>
      <c r="H14" s="44"/>
      <c r="I14" s="44"/>
      <c r="J14" s="44"/>
      <c r="K14" s="44"/>
      <c r="L14" s="26"/>
    </row>
    <row r="15" spans="1:30" x14ac:dyDescent="0.25">
      <c r="A15" s="43"/>
      <c r="B15" s="43"/>
      <c r="C15" s="43"/>
      <c r="D15" s="43"/>
      <c r="E15" s="44"/>
      <c r="F15" s="45"/>
      <c r="G15" s="44"/>
      <c r="H15" s="44"/>
      <c r="I15" s="44"/>
      <c r="J15" s="44"/>
      <c r="K15" s="44"/>
      <c r="L15" s="26"/>
    </row>
    <row r="16" spans="1:30" x14ac:dyDescent="0.25">
      <c r="A16" s="43" t="s">
        <v>18</v>
      </c>
      <c r="B16" s="43"/>
      <c r="C16" s="43"/>
      <c r="D16" s="43"/>
      <c r="E16" s="44"/>
      <c r="F16" s="45"/>
      <c r="G16" s="44"/>
      <c r="H16" s="44"/>
      <c r="I16" s="44"/>
      <c r="J16" s="44"/>
      <c r="K16" s="44"/>
      <c r="L16" s="26"/>
    </row>
    <row r="17" spans="1:12" x14ac:dyDescent="0.25">
      <c r="A17" s="95" t="s">
        <v>19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26"/>
    </row>
    <row r="18" spans="1:12" x14ac:dyDescent="0.25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</row>
    <row r="19" spans="1:12" ht="76.5" customHeight="1" x14ac:dyDescent="0.25">
      <c r="A19" s="73" t="s">
        <v>20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</row>
  </sheetData>
  <protectedRanges>
    <protectedRange sqref="K12" name="Rozstęp4_1_2"/>
    <protectedRange sqref="I12" name="Rozstęp3_1_2"/>
    <protectedRange sqref="E12:G12" name="Rozstęp2_1_2"/>
  </protectedRanges>
  <mergeCells count="13">
    <mergeCell ref="B1:D1"/>
    <mergeCell ref="F1:K1"/>
    <mergeCell ref="F2:G2"/>
    <mergeCell ref="B3:D7"/>
    <mergeCell ref="E5:J6"/>
    <mergeCell ref="E7:J7"/>
    <mergeCell ref="A19:K19"/>
    <mergeCell ref="B8:D8"/>
    <mergeCell ref="E8:J8"/>
    <mergeCell ref="D10:G10"/>
    <mergeCell ref="A13:E13"/>
    <mergeCell ref="A17:K17"/>
    <mergeCell ref="A18:K18"/>
  </mergeCells>
  <conditionalFormatting sqref="E7 L7:M7">
    <cfRule type="expression" dxfId="5" priority="1">
      <formula>$E$7="Przekroczona ilość liczb po przecinku w przynajmniej jednej cenie"</formula>
    </cfRule>
  </conditionalFormatting>
  <conditionalFormatting sqref="E5 L5:M6">
    <cfRule type="expression" dxfId="4" priority="2">
      <formula>$E$5="Nie składamy oferty w zakresie przedmiotowego zadania"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workbookViewId="0">
      <selection activeCell="H2" sqref="H2"/>
    </sheetView>
  </sheetViews>
  <sheetFormatPr defaultRowHeight="15" x14ac:dyDescent="0.25"/>
  <cols>
    <col min="1" max="1" width="5.85546875" style="8" customWidth="1"/>
    <col min="2" max="2" width="58.85546875" style="8" customWidth="1"/>
    <col min="3" max="3" width="6.42578125" style="8" customWidth="1"/>
    <col min="4" max="4" width="9.85546875" style="8" customWidth="1"/>
    <col min="5" max="5" width="32" style="50" customWidth="1"/>
    <col min="6" max="6" width="23" style="15" customWidth="1"/>
    <col min="7" max="7" width="13" style="50" customWidth="1"/>
    <col min="8" max="9" width="15.42578125" style="50" customWidth="1"/>
    <col min="10" max="10" width="25.28515625" style="50" customWidth="1"/>
    <col min="11" max="11" width="28.7109375" style="50" customWidth="1"/>
    <col min="12" max="12" width="9.140625" style="12" hidden="1" customWidth="1"/>
    <col min="13" max="19" width="0" style="12" hidden="1" customWidth="1"/>
    <col min="20" max="20" width="10" style="12" hidden="1" customWidth="1"/>
    <col min="21" max="21" width="0" style="12" hidden="1" customWidth="1"/>
    <col min="22" max="22" width="0" style="13" hidden="1" customWidth="1"/>
    <col min="23" max="26" width="0" style="14" hidden="1" customWidth="1"/>
    <col min="27" max="30" width="9.140625" style="14"/>
    <col min="31" max="16384" width="9.140625" style="8"/>
  </cols>
  <sheetData>
    <row r="1" spans="1:30" ht="54.75" customHeight="1" x14ac:dyDescent="0.25">
      <c r="B1" s="74" t="s">
        <v>135</v>
      </c>
      <c r="C1" s="75"/>
      <c r="D1" s="75"/>
      <c r="F1" s="76" t="str">
        <f ca="1">"Numer referencyjny nadany sprawie przez Zamawiającego: DZ/DZ–381–1-27/26          Załącznik nr 2."&amp;C10&amp;" do SWZ"</f>
        <v>Numer referencyjny nadany sprawie przez Zamawiającego: DZ/DZ–381–1-27/26          Załącznik nr 2. 18 do SWZ</v>
      </c>
      <c r="G1" s="76"/>
      <c r="H1" s="76"/>
      <c r="I1" s="76"/>
      <c r="J1" s="76"/>
      <c r="K1" s="76"/>
      <c r="L1" s="4"/>
      <c r="M1" s="4"/>
      <c r="N1" s="4"/>
    </row>
    <row r="2" spans="1:30" ht="15.75" thickBot="1" x14ac:dyDescent="0.3">
      <c r="F2" s="94" t="s">
        <v>21</v>
      </c>
      <c r="G2" s="94"/>
      <c r="H2" s="49">
        <v>0.05</v>
      </c>
      <c r="I2" s="53"/>
      <c r="J2" s="53"/>
      <c r="K2" s="53"/>
    </row>
    <row r="3" spans="1:30" x14ac:dyDescent="0.25">
      <c r="B3" s="77"/>
      <c r="C3" s="78"/>
      <c r="D3" s="79"/>
    </row>
    <row r="4" spans="1:30" x14ac:dyDescent="0.25">
      <c r="B4" s="80"/>
      <c r="C4" s="81"/>
      <c r="D4" s="82"/>
    </row>
    <row r="5" spans="1:30" ht="18.75" x14ac:dyDescent="0.25">
      <c r="B5" s="80"/>
      <c r="C5" s="81"/>
      <c r="D5" s="82"/>
      <c r="E5" s="86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86"/>
      <c r="G5" s="86"/>
      <c r="H5" s="86"/>
      <c r="I5" s="86"/>
      <c r="J5" s="86"/>
      <c r="K5" s="51"/>
      <c r="L5" s="5"/>
      <c r="M5" s="5"/>
    </row>
    <row r="6" spans="1:30" ht="18.75" x14ac:dyDescent="0.25">
      <c r="B6" s="80"/>
      <c r="C6" s="81"/>
      <c r="D6" s="82"/>
      <c r="E6" s="86"/>
      <c r="F6" s="86"/>
      <c r="G6" s="86"/>
      <c r="H6" s="86"/>
      <c r="I6" s="86"/>
      <c r="J6" s="86"/>
      <c r="K6" s="51"/>
      <c r="L6" s="5"/>
      <c r="M6" s="5"/>
    </row>
    <row r="7" spans="1:30" ht="15.75" thickBot="1" x14ac:dyDescent="0.3">
      <c r="B7" s="83"/>
      <c r="C7" s="84"/>
      <c r="D7" s="85"/>
      <c r="E7" s="87" t="str">
        <f>IF(T11&gt;0,"Przekroczona ilość liczb po przecinku w przynajmniej jednej cenie","")</f>
        <v/>
      </c>
      <c r="F7" s="87"/>
      <c r="G7" s="87"/>
      <c r="H7" s="87"/>
      <c r="I7" s="87"/>
      <c r="J7" s="87"/>
      <c r="K7" s="17"/>
      <c r="L7" s="6"/>
      <c r="M7" s="6"/>
    </row>
    <row r="8" spans="1:30" x14ac:dyDescent="0.25">
      <c r="B8" s="88" t="s">
        <v>4</v>
      </c>
      <c r="C8" s="88"/>
      <c r="D8" s="88"/>
      <c r="E8" s="87" t="str">
        <f>IF(S11&gt;0,"Niewłaściwa stawka podatku VAT","")</f>
        <v/>
      </c>
      <c r="F8" s="87"/>
      <c r="G8" s="87"/>
      <c r="H8" s="87"/>
      <c r="I8" s="87"/>
      <c r="J8" s="87"/>
      <c r="K8" s="17"/>
    </row>
    <row r="9" spans="1:30" x14ac:dyDescent="0.25">
      <c r="B9" s="52"/>
      <c r="E9" s="17"/>
      <c r="F9" s="18"/>
      <c r="G9" s="17"/>
      <c r="H9" s="17"/>
      <c r="I9" s="17"/>
      <c r="J9" s="17"/>
      <c r="K9" s="17"/>
    </row>
    <row r="10" spans="1:30" ht="15.75" x14ac:dyDescent="0.25">
      <c r="A10" s="9"/>
      <c r="B10" s="71" t="s">
        <v>5</v>
      </c>
      <c r="C10" s="72" t="str">
        <f ca="1">MID(CELL("nazwa_pliku",C10),FIND("]",CELL("nazwa_pliku",C10),1)+1,35)</f>
        <v xml:space="preserve"> 18</v>
      </c>
      <c r="D10" s="89" t="str">
        <f ca="1">VLOOKUP(C10,Nazwy!B2:C777,2)</f>
        <v>ZB-1/26</v>
      </c>
      <c r="E10" s="89"/>
      <c r="F10" s="89"/>
      <c r="G10" s="89"/>
      <c r="H10" s="10">
        <f ca="1">SUMIF(F12:F1293,"Razem",H12:H1293)</f>
        <v>0</v>
      </c>
      <c r="I10" s="10"/>
      <c r="J10" s="10">
        <f ca="1">SUMIF(F12:F1293,"Razem",J12:J1293)</f>
        <v>0</v>
      </c>
      <c r="K10" s="10"/>
      <c r="L10" s="12">
        <f>SUM(L11:L1787)</f>
        <v>0</v>
      </c>
      <c r="M10" s="12">
        <f>COUNTIF(M12:M1787,0)</f>
        <v>0</v>
      </c>
      <c r="N10" s="12">
        <f>COUNTIF(N12:N1787,0)</f>
        <v>0</v>
      </c>
      <c r="O10" s="12">
        <f>COUNTIF(O12:O1787,0)</f>
        <v>0</v>
      </c>
      <c r="P10" s="12">
        <f>COUNTIF(P12:P1787,0)</f>
        <v>0</v>
      </c>
      <c r="Q10" s="12">
        <f>SUM(M10:P10)</f>
        <v>0</v>
      </c>
    </row>
    <row r="11" spans="1:30" ht="42.75" x14ac:dyDescent="0.25">
      <c r="A11" s="19" t="s">
        <v>0</v>
      </c>
      <c r="B11" s="20" t="s">
        <v>6</v>
      </c>
      <c r="C11" s="21" t="s">
        <v>7</v>
      </c>
      <c r="D11" s="19" t="s">
        <v>8</v>
      </c>
      <c r="E11" s="22" t="s">
        <v>9</v>
      </c>
      <c r="F11" s="23" t="s">
        <v>10</v>
      </c>
      <c r="G11" s="24" t="s">
        <v>11</v>
      </c>
      <c r="H11" s="25" t="s">
        <v>12</v>
      </c>
      <c r="I11" s="25" t="s">
        <v>13</v>
      </c>
      <c r="J11" s="25" t="s">
        <v>14</v>
      </c>
      <c r="K11" s="25" t="s">
        <v>15</v>
      </c>
      <c r="L11" s="26"/>
      <c r="M11" s="12">
        <f>SUM(M12:M1787)</f>
        <v>1</v>
      </c>
      <c r="N11" s="12">
        <f>SUM(N12:N1787)</f>
        <v>1</v>
      </c>
      <c r="O11" s="12">
        <f>SUM(O12:O1787)</f>
        <v>1</v>
      </c>
      <c r="P11" s="12">
        <f>SUM(P12:P1787)</f>
        <v>1</v>
      </c>
      <c r="Q11" s="12">
        <f>SUM(M11:P11)</f>
        <v>4</v>
      </c>
      <c r="R11" s="12">
        <f>SUM(R12:R1787)</f>
        <v>0</v>
      </c>
      <c r="S11" s="12">
        <f>SUM(S12:S1787)</f>
        <v>0</v>
      </c>
      <c r="T11" s="12">
        <f>SUM(T12:T1787)</f>
        <v>0</v>
      </c>
    </row>
    <row r="12" spans="1:30" s="39" customFormat="1" ht="57" x14ac:dyDescent="0.25">
      <c r="A12" s="27">
        <v>1</v>
      </c>
      <c r="B12" s="28" t="s">
        <v>131</v>
      </c>
      <c r="C12" s="28" t="s">
        <v>74</v>
      </c>
      <c r="D12" s="28">
        <v>800</v>
      </c>
      <c r="E12" s="29"/>
      <c r="F12" s="30"/>
      <c r="G12" s="31"/>
      <c r="H12" s="32">
        <f t="shared" ref="H12" si="0">ROUND(D12*G12,2)</f>
        <v>0</v>
      </c>
      <c r="I12" s="33"/>
      <c r="J12" s="32">
        <f t="shared" ref="J12" si="1">ROUND(H12*(1+I12),2)</f>
        <v>0</v>
      </c>
      <c r="K12" s="32"/>
      <c r="L12" s="34">
        <f t="shared" ref="L12" si="2">IF(LEN(H12)-IFERROR(SEARCH(",",H12,1),LEN(H12))&gt;2,1,0)</f>
        <v>0</v>
      </c>
      <c r="M12" s="35">
        <f t="shared" ref="M12:O12" si="3">IF(ISBLANK(E12),1,0)</f>
        <v>1</v>
      </c>
      <c r="N12" s="35">
        <f t="shared" si="3"/>
        <v>1</v>
      </c>
      <c r="O12" s="35">
        <f t="shared" si="3"/>
        <v>1</v>
      </c>
      <c r="P12" s="35">
        <f t="shared" ref="P12" si="4">IF(ISBLANK(I12),1,0)</f>
        <v>1</v>
      </c>
      <c r="Q12" s="35"/>
      <c r="R12" s="35">
        <f t="shared" ref="R12" si="5">IF(ISNUMBER(H12),0,1)</f>
        <v>0</v>
      </c>
      <c r="S12" s="35">
        <f t="shared" ref="S12" si="6">IF(I12=0.08,0,IF(I12=0.23,0,IF(I12=0.05,0,IF(I12=0,0,1))))</f>
        <v>0</v>
      </c>
      <c r="T12" s="36">
        <f t="shared" ref="T12" si="7">IF(ISERROR(IF(LEN(G12)-FIND(",",G12)&gt;4,1,0)),0,IF(LEN(G12)-FIND(",",G12)&gt;4,1,0))</f>
        <v>0</v>
      </c>
      <c r="U12" s="35"/>
      <c r="V12" s="37"/>
      <c r="W12" s="38"/>
      <c r="X12" s="38"/>
      <c r="Y12" s="38"/>
      <c r="Z12" s="38"/>
      <c r="AA12" s="38"/>
      <c r="AB12" s="38"/>
      <c r="AC12" s="38"/>
      <c r="AD12" s="38"/>
    </row>
    <row r="13" spans="1:30" s="39" customFormat="1" ht="14.25" x14ac:dyDescent="0.25">
      <c r="A13" s="90"/>
      <c r="B13" s="90"/>
      <c r="C13" s="90"/>
      <c r="D13" s="90"/>
      <c r="E13" s="90"/>
      <c r="F13" s="40" t="s">
        <v>16</v>
      </c>
      <c r="G13" s="40" t="s">
        <v>17</v>
      </c>
      <c r="H13" s="41">
        <f ca="1">SUM(OFFSET($H$12,0,0,ROW()-12,1))</f>
        <v>0</v>
      </c>
      <c r="I13" s="42" t="s">
        <v>17</v>
      </c>
      <c r="J13" s="41">
        <f ca="1">SUM(OFFSET($J$12,0,0,ROW()-12,1))</f>
        <v>0</v>
      </c>
      <c r="K13" s="42" t="s">
        <v>17</v>
      </c>
      <c r="L13" s="26"/>
      <c r="M13" s="35"/>
      <c r="N13" s="35"/>
      <c r="O13" s="35"/>
      <c r="P13" s="35"/>
      <c r="Q13" s="35"/>
      <c r="R13" s="35"/>
      <c r="S13" s="35"/>
      <c r="T13" s="35"/>
      <c r="U13" s="35"/>
      <c r="V13" s="37"/>
      <c r="W13" s="38"/>
      <c r="X13" s="38"/>
      <c r="Y13" s="38"/>
      <c r="Z13" s="38"/>
      <c r="AA13" s="38"/>
      <c r="AB13" s="38"/>
      <c r="AC13" s="38"/>
      <c r="AD13" s="38"/>
    </row>
    <row r="14" spans="1:30" x14ac:dyDescent="0.25">
      <c r="A14" s="64" t="s">
        <v>137</v>
      </c>
      <c r="B14" s="43"/>
      <c r="C14" s="43"/>
      <c r="D14" s="43"/>
      <c r="E14" s="44"/>
      <c r="F14" s="45"/>
      <c r="G14" s="44"/>
      <c r="H14" s="44"/>
      <c r="I14" s="44"/>
      <c r="J14" s="44"/>
      <c r="K14" s="44"/>
      <c r="L14" s="26"/>
    </row>
    <row r="15" spans="1:30" x14ac:dyDescent="0.25">
      <c r="A15" s="43"/>
      <c r="B15" s="43"/>
      <c r="C15" s="43"/>
      <c r="D15" s="43"/>
      <c r="E15" s="44"/>
      <c r="F15" s="45"/>
      <c r="G15" s="44"/>
      <c r="H15" s="44"/>
      <c r="I15" s="44"/>
      <c r="J15" s="44"/>
      <c r="K15" s="44"/>
      <c r="L15" s="26"/>
    </row>
    <row r="16" spans="1:30" x14ac:dyDescent="0.25">
      <c r="A16" s="43" t="s">
        <v>18</v>
      </c>
      <c r="B16" s="43"/>
      <c r="C16" s="43"/>
      <c r="D16" s="43"/>
      <c r="E16" s="44"/>
      <c r="F16" s="45"/>
      <c r="G16" s="44"/>
      <c r="H16" s="44"/>
      <c r="I16" s="44"/>
      <c r="J16" s="44"/>
      <c r="K16" s="44"/>
      <c r="L16" s="26"/>
    </row>
    <row r="17" spans="1:12" x14ac:dyDescent="0.25">
      <c r="A17" s="95" t="s">
        <v>19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26"/>
    </row>
    <row r="18" spans="1:12" x14ac:dyDescent="0.25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</row>
    <row r="19" spans="1:12" ht="76.5" customHeight="1" x14ac:dyDescent="0.25">
      <c r="A19" s="73" t="s">
        <v>20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</row>
  </sheetData>
  <protectedRanges>
    <protectedRange sqref="K12" name="Rozstęp4_1_2"/>
    <protectedRange sqref="I12" name="Rozstęp3_1_2"/>
    <protectedRange sqref="E12:G12" name="Rozstęp2_1_2"/>
  </protectedRanges>
  <mergeCells count="13">
    <mergeCell ref="B1:D1"/>
    <mergeCell ref="F1:K1"/>
    <mergeCell ref="F2:G2"/>
    <mergeCell ref="B3:D7"/>
    <mergeCell ref="E5:J6"/>
    <mergeCell ref="E7:J7"/>
    <mergeCell ref="A19:K19"/>
    <mergeCell ref="B8:D8"/>
    <mergeCell ref="E8:J8"/>
    <mergeCell ref="D10:G10"/>
    <mergeCell ref="A13:E13"/>
    <mergeCell ref="A17:K17"/>
    <mergeCell ref="A18:K18"/>
  </mergeCells>
  <conditionalFormatting sqref="E7 L7:M7">
    <cfRule type="expression" dxfId="3" priority="1">
      <formula>$E$7="Przekroczona ilość liczb po przecinku w przynajmniej jednej cenie"</formula>
    </cfRule>
  </conditionalFormatting>
  <conditionalFormatting sqref="E5 L5:M6">
    <cfRule type="expression" dxfId="2" priority="2">
      <formula>$E$5="Nie składamy oferty w zakresie przedmiotowego zadania"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workbookViewId="0">
      <selection activeCell="AC12" sqref="AC12"/>
    </sheetView>
  </sheetViews>
  <sheetFormatPr defaultRowHeight="15" x14ac:dyDescent="0.25"/>
  <cols>
    <col min="1" max="1" width="5.85546875" style="8" customWidth="1"/>
    <col min="2" max="2" width="58.85546875" style="8" customWidth="1"/>
    <col min="3" max="3" width="10.140625" style="8" customWidth="1"/>
    <col min="4" max="4" width="9.85546875" style="8" customWidth="1"/>
    <col min="5" max="5" width="32" style="50" customWidth="1"/>
    <col min="6" max="6" width="23" style="15" customWidth="1"/>
    <col min="7" max="7" width="13" style="50" customWidth="1"/>
    <col min="8" max="9" width="15.42578125" style="50" customWidth="1"/>
    <col min="10" max="10" width="25.28515625" style="50" customWidth="1"/>
    <col min="11" max="11" width="28.7109375" style="50" customWidth="1"/>
    <col min="12" max="12" width="9.140625" style="12" hidden="1" customWidth="1"/>
    <col min="13" max="19" width="0" style="12" hidden="1" customWidth="1"/>
    <col min="20" max="20" width="10" style="12" hidden="1" customWidth="1"/>
    <col min="21" max="21" width="0" style="12" hidden="1" customWidth="1"/>
    <col min="22" max="22" width="0" style="13" hidden="1" customWidth="1"/>
    <col min="23" max="26" width="0" style="14" hidden="1" customWidth="1"/>
    <col min="27" max="30" width="9.140625" style="14"/>
    <col min="31" max="16384" width="9.140625" style="8"/>
  </cols>
  <sheetData>
    <row r="1" spans="1:30" ht="54.75" customHeight="1" x14ac:dyDescent="0.25">
      <c r="B1" s="74" t="s">
        <v>135</v>
      </c>
      <c r="C1" s="75"/>
      <c r="D1" s="75"/>
      <c r="F1" s="76" t="str">
        <f ca="1">"Numer referencyjny nadany sprawie przez Zamawiającego: DZ/DZ–381–1-27/26          Załącznik nr 2."&amp;C10&amp;" do SWZ"</f>
        <v>Numer referencyjny nadany sprawie przez Zamawiającego: DZ/DZ–381–1-27/26          Załącznik nr 2. 19 do SWZ</v>
      </c>
      <c r="G1" s="76"/>
      <c r="H1" s="76"/>
      <c r="I1" s="76"/>
      <c r="J1" s="76"/>
      <c r="K1" s="76"/>
      <c r="L1" s="4"/>
      <c r="M1" s="4"/>
      <c r="N1" s="4"/>
    </row>
    <row r="2" spans="1:30" ht="15.75" thickBot="1" x14ac:dyDescent="0.3">
      <c r="F2" s="94" t="s">
        <v>21</v>
      </c>
      <c r="G2" s="94"/>
      <c r="H2" s="49">
        <v>0.05</v>
      </c>
      <c r="I2" s="53"/>
      <c r="J2" s="53"/>
      <c r="K2" s="53"/>
    </row>
    <row r="3" spans="1:30" x14ac:dyDescent="0.25">
      <c r="B3" s="77"/>
      <c r="C3" s="78"/>
      <c r="D3" s="79"/>
    </row>
    <row r="4" spans="1:30" x14ac:dyDescent="0.25">
      <c r="B4" s="80"/>
      <c r="C4" s="81"/>
      <c r="D4" s="82"/>
    </row>
    <row r="5" spans="1:30" ht="18.75" x14ac:dyDescent="0.25">
      <c r="B5" s="80"/>
      <c r="C5" s="81"/>
      <c r="D5" s="82"/>
      <c r="E5" s="86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86"/>
      <c r="G5" s="86"/>
      <c r="H5" s="86"/>
      <c r="I5" s="86"/>
      <c r="J5" s="86"/>
      <c r="K5" s="51"/>
      <c r="L5" s="5"/>
      <c r="M5" s="5"/>
    </row>
    <row r="6" spans="1:30" ht="18.75" x14ac:dyDescent="0.25">
      <c r="B6" s="80"/>
      <c r="C6" s="81"/>
      <c r="D6" s="82"/>
      <c r="E6" s="86"/>
      <c r="F6" s="86"/>
      <c r="G6" s="86"/>
      <c r="H6" s="86"/>
      <c r="I6" s="86"/>
      <c r="J6" s="86"/>
      <c r="K6" s="51"/>
      <c r="L6" s="5"/>
      <c r="M6" s="5"/>
    </row>
    <row r="7" spans="1:30" ht="15.75" thickBot="1" x14ac:dyDescent="0.3">
      <c r="B7" s="83"/>
      <c r="C7" s="84"/>
      <c r="D7" s="85"/>
      <c r="E7" s="87" t="str">
        <f>IF(T11&gt;0,"Przekroczona ilość liczb po przecinku w przynajmniej jednej cenie","")</f>
        <v/>
      </c>
      <c r="F7" s="87"/>
      <c r="G7" s="87"/>
      <c r="H7" s="87"/>
      <c r="I7" s="87"/>
      <c r="J7" s="87"/>
      <c r="K7" s="17"/>
      <c r="L7" s="6"/>
      <c r="M7" s="6"/>
    </row>
    <row r="8" spans="1:30" x14ac:dyDescent="0.25">
      <c r="B8" s="88" t="s">
        <v>4</v>
      </c>
      <c r="C8" s="88"/>
      <c r="D8" s="88"/>
      <c r="E8" s="87" t="str">
        <f>IF(S11&gt;0,"Niewłaściwa stawka podatku VAT","")</f>
        <v/>
      </c>
      <c r="F8" s="87"/>
      <c r="G8" s="87"/>
      <c r="H8" s="87"/>
      <c r="I8" s="87"/>
      <c r="J8" s="87"/>
      <c r="K8" s="17"/>
    </row>
    <row r="9" spans="1:30" x14ac:dyDescent="0.25">
      <c r="B9" s="52"/>
      <c r="E9" s="17"/>
      <c r="F9" s="18"/>
      <c r="G9" s="17"/>
      <c r="H9" s="17"/>
      <c r="I9" s="17"/>
      <c r="J9" s="17"/>
      <c r="K9" s="17"/>
    </row>
    <row r="10" spans="1:30" ht="15.75" x14ac:dyDescent="0.25">
      <c r="A10" s="9"/>
      <c r="B10" s="71" t="s">
        <v>5</v>
      </c>
      <c r="C10" s="72" t="str">
        <f ca="1">MID(CELL("nazwa_pliku",C10),FIND("]",CELL("nazwa_pliku",C10),1)+1,35)</f>
        <v xml:space="preserve"> 19</v>
      </c>
      <c r="D10" s="89" t="str">
        <f ca="1">VLOOKUP(C10,Nazwy!B2:C777,2)</f>
        <v>Zestaw do pompy LemerPax</v>
      </c>
      <c r="E10" s="89"/>
      <c r="F10" s="89"/>
      <c r="G10" s="89"/>
      <c r="H10" s="10">
        <f ca="1">SUMIF(F12:F1293,"Razem",H12:H1293)</f>
        <v>0</v>
      </c>
      <c r="I10" s="10"/>
      <c r="J10" s="10">
        <f ca="1">SUMIF(F12:F1293,"Razem",J12:J1293)</f>
        <v>0</v>
      </c>
      <c r="K10" s="10"/>
      <c r="L10" s="12">
        <f>SUM(L11:L1787)</f>
        <v>0</v>
      </c>
      <c r="M10" s="12">
        <f>COUNTIF(M12:M1787,0)</f>
        <v>0</v>
      </c>
      <c r="N10" s="12">
        <f>COUNTIF(N12:N1787,0)</f>
        <v>0</v>
      </c>
      <c r="O10" s="12">
        <f>COUNTIF(O12:O1787,0)</f>
        <v>0</v>
      </c>
      <c r="P10" s="12">
        <f>COUNTIF(P12:P1787,0)</f>
        <v>0</v>
      </c>
      <c r="Q10" s="12">
        <f>SUM(M10:P10)</f>
        <v>0</v>
      </c>
    </row>
    <row r="11" spans="1:30" ht="42.75" x14ac:dyDescent="0.25">
      <c r="A11" s="19" t="s">
        <v>0</v>
      </c>
      <c r="B11" s="20" t="s">
        <v>6</v>
      </c>
      <c r="C11" s="21" t="s">
        <v>7</v>
      </c>
      <c r="D11" s="19" t="s">
        <v>8</v>
      </c>
      <c r="E11" s="22" t="s">
        <v>9</v>
      </c>
      <c r="F11" s="23" t="s">
        <v>10</v>
      </c>
      <c r="G11" s="24" t="s">
        <v>11</v>
      </c>
      <c r="H11" s="25" t="s">
        <v>12</v>
      </c>
      <c r="I11" s="25" t="s">
        <v>13</v>
      </c>
      <c r="J11" s="25" t="s">
        <v>14</v>
      </c>
      <c r="K11" s="25" t="s">
        <v>15</v>
      </c>
      <c r="L11" s="26"/>
      <c r="M11" s="12">
        <f>SUM(M12:M1787)</f>
        <v>1</v>
      </c>
      <c r="N11" s="12">
        <f>SUM(N12:N1787)</f>
        <v>1</v>
      </c>
      <c r="O11" s="12">
        <f>SUM(O12:O1787)</f>
        <v>1</v>
      </c>
      <c r="P11" s="12">
        <f>SUM(P12:P1787)</f>
        <v>1</v>
      </c>
      <c r="Q11" s="12">
        <f>SUM(M11:P11)</f>
        <v>4</v>
      </c>
      <c r="R11" s="12">
        <f>SUM(R12:R1787)</f>
        <v>0</v>
      </c>
      <c r="S11" s="12">
        <f>SUM(S12:S1787)</f>
        <v>0</v>
      </c>
      <c r="T11" s="12">
        <f>SUM(T12:T1787)</f>
        <v>0</v>
      </c>
    </row>
    <row r="12" spans="1:30" s="39" customFormat="1" ht="384.75" customHeight="1" x14ac:dyDescent="0.25">
      <c r="A12" s="27">
        <v>1</v>
      </c>
      <c r="B12" s="28" t="s">
        <v>132</v>
      </c>
      <c r="C12" s="28" t="s">
        <v>133</v>
      </c>
      <c r="D12" s="28">
        <v>300</v>
      </c>
      <c r="E12" s="29"/>
      <c r="F12" s="30"/>
      <c r="G12" s="31"/>
      <c r="H12" s="32">
        <f t="shared" ref="H12" si="0">ROUND(D12*G12,2)</f>
        <v>0</v>
      </c>
      <c r="I12" s="33"/>
      <c r="J12" s="32">
        <f t="shared" ref="J12" si="1">ROUND(H12*(1+I12),2)</f>
        <v>0</v>
      </c>
      <c r="K12" s="32"/>
      <c r="L12" s="34">
        <f t="shared" ref="L12" si="2">IF(LEN(H12)-IFERROR(SEARCH(",",H12,1),LEN(H12))&gt;2,1,0)</f>
        <v>0</v>
      </c>
      <c r="M12" s="35">
        <f t="shared" ref="M12:O12" si="3">IF(ISBLANK(E12),1,0)</f>
        <v>1</v>
      </c>
      <c r="N12" s="35">
        <f t="shared" si="3"/>
        <v>1</v>
      </c>
      <c r="O12" s="35">
        <f t="shared" si="3"/>
        <v>1</v>
      </c>
      <c r="P12" s="35">
        <f t="shared" ref="P12" si="4">IF(ISBLANK(I12),1,0)</f>
        <v>1</v>
      </c>
      <c r="Q12" s="35"/>
      <c r="R12" s="35">
        <f t="shared" ref="R12" si="5">IF(ISNUMBER(H12),0,1)</f>
        <v>0</v>
      </c>
      <c r="S12" s="35">
        <f t="shared" ref="S12" si="6">IF(I12=0.08,0,IF(I12=0.23,0,IF(I12=0.05,0,IF(I12=0,0,1))))</f>
        <v>0</v>
      </c>
      <c r="T12" s="36">
        <f t="shared" ref="T12" si="7">IF(ISERROR(IF(LEN(G12)-FIND(",",G12)&gt;4,1,0)),0,IF(LEN(G12)-FIND(",",G12)&gt;4,1,0))</f>
        <v>0</v>
      </c>
      <c r="U12" s="35"/>
      <c r="V12" s="37"/>
      <c r="W12" s="38"/>
      <c r="X12" s="38"/>
      <c r="Y12" s="38"/>
      <c r="Z12" s="38"/>
      <c r="AA12" s="38"/>
      <c r="AB12" s="38"/>
      <c r="AC12" s="38"/>
      <c r="AD12" s="38"/>
    </row>
    <row r="13" spans="1:30" s="39" customFormat="1" ht="14.25" x14ac:dyDescent="0.25">
      <c r="A13" s="90"/>
      <c r="B13" s="90"/>
      <c r="C13" s="90"/>
      <c r="D13" s="90"/>
      <c r="E13" s="90"/>
      <c r="F13" s="40" t="s">
        <v>16</v>
      </c>
      <c r="G13" s="40" t="s">
        <v>17</v>
      </c>
      <c r="H13" s="41">
        <f ca="1">SUM(OFFSET($H$12,0,0,ROW()-12,1))</f>
        <v>0</v>
      </c>
      <c r="I13" s="42" t="s">
        <v>17</v>
      </c>
      <c r="J13" s="41">
        <f ca="1">SUM(OFFSET($J$12,0,0,ROW()-12,1))</f>
        <v>0</v>
      </c>
      <c r="K13" s="42" t="s">
        <v>17</v>
      </c>
      <c r="L13" s="26"/>
      <c r="M13" s="35"/>
      <c r="N13" s="35"/>
      <c r="O13" s="35"/>
      <c r="P13" s="35"/>
      <c r="Q13" s="35"/>
      <c r="R13" s="35"/>
      <c r="S13" s="35"/>
      <c r="T13" s="35"/>
      <c r="U13" s="35"/>
      <c r="V13" s="37"/>
      <c r="W13" s="38"/>
      <c r="X13" s="38"/>
      <c r="Y13" s="38"/>
      <c r="Z13" s="38"/>
      <c r="AA13" s="38"/>
      <c r="AB13" s="38"/>
      <c r="AC13" s="38"/>
      <c r="AD13" s="38"/>
    </row>
    <row r="14" spans="1:30" x14ac:dyDescent="0.25">
      <c r="A14" s="64" t="s">
        <v>137</v>
      </c>
      <c r="B14" s="43"/>
      <c r="C14" s="43"/>
      <c r="D14" s="43"/>
      <c r="E14" s="44"/>
      <c r="F14" s="45"/>
      <c r="G14" s="44"/>
      <c r="H14" s="44"/>
      <c r="I14" s="44"/>
      <c r="J14" s="44"/>
      <c r="K14" s="44"/>
      <c r="L14" s="26"/>
    </row>
    <row r="15" spans="1:30" x14ac:dyDescent="0.25">
      <c r="A15" s="43"/>
      <c r="B15" s="43"/>
      <c r="C15" s="43"/>
      <c r="D15" s="43"/>
      <c r="E15" s="44"/>
      <c r="F15" s="45"/>
      <c r="G15" s="44"/>
      <c r="H15" s="44"/>
      <c r="I15" s="44"/>
      <c r="J15" s="44"/>
      <c r="K15" s="44"/>
      <c r="L15" s="26"/>
    </row>
    <row r="16" spans="1:30" x14ac:dyDescent="0.25">
      <c r="A16" s="43" t="s">
        <v>18</v>
      </c>
      <c r="B16" s="43"/>
      <c r="C16" s="43"/>
      <c r="D16" s="43"/>
      <c r="E16" s="44"/>
      <c r="F16" s="45"/>
      <c r="G16" s="44"/>
      <c r="H16" s="44"/>
      <c r="I16" s="44"/>
      <c r="J16" s="44"/>
      <c r="K16" s="44"/>
      <c r="L16" s="26"/>
    </row>
    <row r="17" spans="1:12" x14ac:dyDescent="0.25">
      <c r="A17" s="95" t="s">
        <v>19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26"/>
    </row>
    <row r="18" spans="1:12" x14ac:dyDescent="0.25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</row>
    <row r="19" spans="1:12" ht="76.5" customHeight="1" x14ac:dyDescent="0.25">
      <c r="A19" s="73" t="s">
        <v>20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</row>
  </sheetData>
  <protectedRanges>
    <protectedRange sqref="K12" name="Rozstęp4_1_2"/>
    <protectedRange sqref="I12" name="Rozstęp3_1_2"/>
    <protectedRange sqref="E12:G12" name="Rozstęp2_1_2"/>
  </protectedRanges>
  <mergeCells count="13">
    <mergeCell ref="B1:D1"/>
    <mergeCell ref="F1:K1"/>
    <mergeCell ref="F2:G2"/>
    <mergeCell ref="B3:D7"/>
    <mergeCell ref="E5:J6"/>
    <mergeCell ref="E7:J7"/>
    <mergeCell ref="A19:K19"/>
    <mergeCell ref="B8:D8"/>
    <mergeCell ref="E8:J8"/>
    <mergeCell ref="D10:G10"/>
    <mergeCell ref="A13:E13"/>
    <mergeCell ref="A17:K17"/>
    <mergeCell ref="A18:K18"/>
  </mergeCells>
  <conditionalFormatting sqref="E7 L7:M7">
    <cfRule type="expression" dxfId="1" priority="1">
      <formula>$E$7="Przekroczona ilość liczb po przecinku w przynajmniej jednej cenie"</formula>
    </cfRule>
  </conditionalFormatting>
  <conditionalFormatting sqref="E5 L5:M6">
    <cfRule type="expression" dxfId="0" priority="2">
      <formula>$E$5="Nie składamy oferty w zakresie przedmiotowego zadania"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20</vt:i4>
      </vt:variant>
      <vt:variant>
        <vt:lpstr>Zakresy nazwane</vt:lpstr>
      </vt:variant>
      <vt:variant>
        <vt:i4>2</vt:i4>
      </vt:variant>
    </vt:vector>
  </HeadingPairs>
  <TitlesOfParts>
    <vt:vector size="22" baseType="lpstr">
      <vt:lpstr>Nazwy</vt:lpstr>
      <vt:lpstr>  1</vt:lpstr>
      <vt:lpstr>  2</vt:lpstr>
      <vt:lpstr>  3</vt:lpstr>
      <vt:lpstr>  4</vt:lpstr>
      <vt:lpstr>  5</vt:lpstr>
      <vt:lpstr>  6</vt:lpstr>
      <vt:lpstr>  7</vt:lpstr>
      <vt:lpstr>  8</vt:lpstr>
      <vt:lpstr>  9</vt:lpstr>
      <vt:lpstr> 10</vt:lpstr>
      <vt:lpstr> 11</vt:lpstr>
      <vt:lpstr> 12</vt:lpstr>
      <vt:lpstr> 13</vt:lpstr>
      <vt:lpstr> 14</vt:lpstr>
      <vt:lpstr> 15</vt:lpstr>
      <vt:lpstr> 16</vt:lpstr>
      <vt:lpstr> 17</vt:lpstr>
      <vt:lpstr> 18</vt:lpstr>
      <vt:lpstr> 19</vt:lpstr>
      <vt:lpstr>'  1'!Obszar_wydruku</vt:lpstr>
      <vt:lpstr>'  2'!Obszar_wydruku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Sekular</dc:creator>
  <cp:lastModifiedBy>Natalia Oliwier</cp:lastModifiedBy>
  <cp:lastPrinted>2025-08-21T08:55:43Z</cp:lastPrinted>
  <dcterms:created xsi:type="dcterms:W3CDTF">2023-09-08T06:17:21Z</dcterms:created>
  <dcterms:modified xsi:type="dcterms:W3CDTF">2026-04-29T09:29:09Z</dcterms:modified>
</cp:coreProperties>
</file>